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БЮДЖЕТ 2018\Район\Проект бюджета на 2018-2020 гг\Проект бюджета 2018-2020, документы, материалы\МБТ готово\"/>
    </mc:Choice>
  </mc:AlternateContent>
  <bookViews>
    <workbookView xWindow="0" yWindow="0" windowWidth="20490" windowHeight="7755" tabRatio="930" activeTab="2"/>
  </bookViews>
  <sheets>
    <sheet name="доходы" sheetId="11" r:id="rId1"/>
    <sheet name="расходы" sheetId="5" r:id="rId2"/>
    <sheet name="МБТ СБАЛАНС  (Проект)" sheetId="9" r:id="rId3"/>
    <sheet name="зплата оценка" sheetId="12" r:id="rId4"/>
  </sheets>
  <definedNames>
    <definedName name="_xlnm.Print_Titles" localSheetId="2">'МБТ СБАЛАНС  (Проект)'!$A:$A</definedName>
  </definedNames>
  <calcPr calcId="152511"/>
</workbook>
</file>

<file path=xl/calcChain.xml><?xml version="1.0" encoding="utf-8"?>
<calcChain xmlns="http://schemas.openxmlformats.org/spreadsheetml/2006/main">
  <c r="C13" i="9" l="1"/>
  <c r="C17" i="9"/>
  <c r="C9" i="9"/>
  <c r="E27" i="5"/>
  <c r="C10" i="9" s="1"/>
  <c r="E28" i="5"/>
  <c r="C11" i="9" s="1"/>
  <c r="E30" i="5"/>
  <c r="E31" i="5"/>
  <c r="C14" i="9" s="1"/>
  <c r="E32" i="5"/>
  <c r="C15" i="9" s="1"/>
  <c r="E34" i="5"/>
  <c r="E35" i="5"/>
  <c r="C18" i="9" s="1"/>
  <c r="E36" i="5"/>
  <c r="C19" i="9" s="1"/>
  <c r="B27" i="5"/>
  <c r="B28" i="5"/>
  <c r="B29" i="5"/>
  <c r="E29" i="5" s="1"/>
  <c r="C12" i="9" s="1"/>
  <c r="B30" i="5"/>
  <c r="B31" i="5"/>
  <c r="B32" i="5"/>
  <c r="B33" i="5"/>
  <c r="E33" i="5" s="1"/>
  <c r="C16" i="9" s="1"/>
  <c r="B34" i="5"/>
  <c r="B35" i="5"/>
  <c r="B36" i="5"/>
  <c r="B37" i="5"/>
  <c r="E37" i="5" s="1"/>
  <c r="C20" i="9" s="1"/>
  <c r="B26" i="5"/>
  <c r="E26" i="5" s="1"/>
  <c r="C38" i="5"/>
  <c r="D38" i="5"/>
  <c r="E38" i="5" l="1"/>
  <c r="B38" i="5"/>
  <c r="K20" i="12" l="1"/>
  <c r="J20" i="12"/>
  <c r="I20" i="12"/>
  <c r="H20" i="12"/>
  <c r="G20" i="12"/>
  <c r="F20" i="12"/>
  <c r="E20" i="12"/>
  <c r="D20" i="12"/>
  <c r="C20" i="12"/>
  <c r="B20" i="12"/>
  <c r="L19" i="12"/>
  <c r="M19" i="12" s="1"/>
  <c r="L18" i="12"/>
  <c r="M18" i="12" s="1"/>
  <c r="M17" i="12"/>
  <c r="L17" i="12"/>
  <c r="L16" i="12"/>
  <c r="M16" i="12" s="1"/>
  <c r="L15" i="12"/>
  <c r="M15" i="12" s="1"/>
  <c r="L14" i="12"/>
  <c r="M14" i="12" s="1"/>
  <c r="L13" i="12"/>
  <c r="M13" i="12" s="1"/>
  <c r="L12" i="12"/>
  <c r="M12" i="12" s="1"/>
  <c r="L11" i="12"/>
  <c r="M11" i="12" s="1"/>
  <c r="L10" i="12"/>
  <c r="M10" i="12" s="1"/>
  <c r="L9" i="12"/>
  <c r="M9" i="12" s="1"/>
  <c r="L8" i="12"/>
  <c r="L20" i="12" s="1"/>
  <c r="N9" i="12" l="1"/>
  <c r="P7" i="5" s="1"/>
  <c r="K7" i="5"/>
  <c r="N13" i="12"/>
  <c r="P11" i="5" s="1"/>
  <c r="K11" i="5"/>
  <c r="N11" i="12"/>
  <c r="P9" i="5" s="1"/>
  <c r="K9" i="5"/>
  <c r="N14" i="12"/>
  <c r="P12" i="5" s="1"/>
  <c r="K12" i="5"/>
  <c r="N17" i="12"/>
  <c r="P15" i="5" s="1"/>
  <c r="K15" i="5"/>
  <c r="N12" i="12"/>
  <c r="P10" i="5" s="1"/>
  <c r="K10" i="5"/>
  <c r="N15" i="12"/>
  <c r="P13" i="5" s="1"/>
  <c r="K13" i="5"/>
  <c r="N18" i="12"/>
  <c r="P16" i="5" s="1"/>
  <c r="K16" i="5"/>
  <c r="N16" i="12"/>
  <c r="P14" i="5" s="1"/>
  <c r="K14" i="5"/>
  <c r="N19" i="12"/>
  <c r="P17" i="5" s="1"/>
  <c r="K17" i="5"/>
  <c r="N10" i="12"/>
  <c r="P8" i="5" s="1"/>
  <c r="K8" i="5"/>
  <c r="M8" i="12"/>
  <c r="N8" i="12" l="1"/>
  <c r="P6" i="5" s="1"/>
  <c r="P18" i="5" s="1"/>
  <c r="K6" i="5"/>
  <c r="F6" i="5" s="1"/>
  <c r="M20" i="12"/>
  <c r="N20" i="12" s="1"/>
  <c r="F7" i="11" l="1"/>
  <c r="B10" i="9" s="1"/>
  <c r="F8" i="11"/>
  <c r="B11" i="9" s="1"/>
  <c r="F9" i="11"/>
  <c r="B12" i="9" s="1"/>
  <c r="F10" i="11"/>
  <c r="B13" i="9" s="1"/>
  <c r="F11" i="11"/>
  <c r="B14" i="9" s="1"/>
  <c r="F12" i="11"/>
  <c r="B15" i="9" s="1"/>
  <c r="F13" i="11"/>
  <c r="B16" i="9" s="1"/>
  <c r="F14" i="11"/>
  <c r="B17" i="9" s="1"/>
  <c r="F15" i="11"/>
  <c r="B18" i="9" s="1"/>
  <c r="F16" i="11"/>
  <c r="B19" i="9" s="1"/>
  <c r="F17" i="11"/>
  <c r="B20" i="9" s="1"/>
  <c r="F6" i="11"/>
  <c r="B9" i="9" s="1"/>
  <c r="Z18" i="5"/>
  <c r="U18" i="5"/>
  <c r="F7" i="5"/>
  <c r="F8" i="5"/>
  <c r="F9" i="5"/>
  <c r="F10" i="5"/>
  <c r="F11" i="5"/>
  <c r="F12" i="5"/>
  <c r="F13" i="5"/>
  <c r="F14" i="5"/>
  <c r="F15" i="5"/>
  <c r="F16" i="5"/>
  <c r="F17" i="5"/>
  <c r="E7" i="5"/>
  <c r="E8" i="5"/>
  <c r="E9" i="5"/>
  <c r="E10" i="5"/>
  <c r="E11" i="5"/>
  <c r="E12" i="5"/>
  <c r="E13" i="5"/>
  <c r="E14" i="5"/>
  <c r="E15" i="5"/>
  <c r="E16" i="5"/>
  <c r="E17" i="5"/>
  <c r="E6" i="5"/>
  <c r="D7" i="5"/>
  <c r="D8" i="5"/>
  <c r="D9" i="5"/>
  <c r="D10" i="5"/>
  <c r="D11" i="5"/>
  <c r="D12" i="5"/>
  <c r="D13" i="5"/>
  <c r="D14" i="5"/>
  <c r="D15" i="5"/>
  <c r="D16" i="5"/>
  <c r="D17" i="5"/>
  <c r="D6" i="5"/>
  <c r="C7" i="5"/>
  <c r="C8" i="5"/>
  <c r="C9" i="5"/>
  <c r="C10" i="5"/>
  <c r="C11" i="5"/>
  <c r="C12" i="5"/>
  <c r="C13" i="5"/>
  <c r="C14" i="5"/>
  <c r="C15" i="5"/>
  <c r="C16" i="5"/>
  <c r="C17" i="5"/>
  <c r="C6" i="5"/>
  <c r="B7" i="5"/>
  <c r="B8" i="5"/>
  <c r="B9" i="5"/>
  <c r="B10" i="5"/>
  <c r="B11" i="5"/>
  <c r="B12" i="5"/>
  <c r="B13" i="5"/>
  <c r="B14" i="5"/>
  <c r="B15" i="5"/>
  <c r="B16" i="5"/>
  <c r="B17" i="5"/>
  <c r="B6" i="5"/>
  <c r="E7" i="11"/>
  <c r="E8" i="11"/>
  <c r="E9" i="11"/>
  <c r="E10" i="11"/>
  <c r="E11" i="11"/>
  <c r="E12" i="11"/>
  <c r="E13" i="11"/>
  <c r="E14" i="11"/>
  <c r="E15" i="11"/>
  <c r="E16" i="11"/>
  <c r="E17" i="11"/>
  <c r="E6" i="11"/>
  <c r="D7" i="11"/>
  <c r="D8" i="11"/>
  <c r="D9" i="11"/>
  <c r="D10" i="11"/>
  <c r="D11" i="11"/>
  <c r="D12" i="11"/>
  <c r="D13" i="11"/>
  <c r="D14" i="11"/>
  <c r="D15" i="11"/>
  <c r="D16" i="11"/>
  <c r="D17" i="11"/>
  <c r="D6" i="11"/>
  <c r="C6" i="11"/>
  <c r="B7" i="11"/>
  <c r="B8" i="11"/>
  <c r="B9" i="11"/>
  <c r="B10" i="11"/>
  <c r="B11" i="11"/>
  <c r="B12" i="11"/>
  <c r="B13" i="11"/>
  <c r="B14" i="11"/>
  <c r="B15" i="11"/>
  <c r="B16" i="11"/>
  <c r="B17" i="11"/>
  <c r="B6" i="11"/>
  <c r="C7" i="11"/>
  <c r="C8" i="11"/>
  <c r="C9" i="11"/>
  <c r="C10" i="11"/>
  <c r="C11" i="11"/>
  <c r="C12" i="11"/>
  <c r="C13" i="11"/>
  <c r="C14" i="11"/>
  <c r="C15" i="11"/>
  <c r="C16" i="11"/>
  <c r="C17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B18" i="11" s="1"/>
  <c r="C18" i="11" l="1"/>
  <c r="D18" i="11"/>
  <c r="E18" i="11"/>
  <c r="C18" i="5"/>
  <c r="D18" i="5"/>
  <c r="F18" i="5"/>
  <c r="E18" i="5"/>
  <c r="F18" i="11"/>
  <c r="H18" i="5" l="1"/>
  <c r="I18" i="5"/>
  <c r="J21" i="9"/>
  <c r="B21" i="9" l="1"/>
  <c r="Y18" i="5" l="1"/>
  <c r="X18" i="5"/>
  <c r="W18" i="5"/>
  <c r="V18" i="5"/>
  <c r="T18" i="5"/>
  <c r="S18" i="5"/>
  <c r="R18" i="5"/>
  <c r="Q18" i="5"/>
  <c r="N18" i="5"/>
  <c r="M18" i="5"/>
  <c r="L18" i="5"/>
  <c r="J18" i="5"/>
  <c r="G18" i="5"/>
  <c r="D12" i="9" l="1"/>
  <c r="D9" i="9"/>
  <c r="D11" i="9"/>
  <c r="D16" i="9"/>
  <c r="D15" i="9"/>
  <c r="D14" i="9"/>
  <c r="D13" i="9"/>
  <c r="D10" i="9"/>
  <c r="D20" i="9"/>
  <c r="D19" i="9"/>
  <c r="D17" i="9"/>
  <c r="O18" i="5"/>
  <c r="B18" i="5"/>
  <c r="E16" i="9" l="1"/>
  <c r="G16" i="9" s="1"/>
  <c r="E20" i="9"/>
  <c r="G20" i="9" s="1"/>
  <c r="E10" i="9"/>
  <c r="G10" i="9" s="1"/>
  <c r="E12" i="9"/>
  <c r="G12" i="9" s="1"/>
  <c r="E13" i="9"/>
  <c r="G13" i="9" s="1"/>
  <c r="E17" i="9"/>
  <c r="G17" i="9" s="1"/>
  <c r="E11" i="9"/>
  <c r="G11" i="9" s="1"/>
  <c r="E14" i="9"/>
  <c r="G14" i="9" s="1"/>
  <c r="E19" i="9"/>
  <c r="G19" i="9" s="1"/>
  <c r="E15" i="9"/>
  <c r="G15" i="9" s="1"/>
  <c r="E9" i="9"/>
  <c r="G9" i="9" s="1"/>
  <c r="K18" i="5" l="1"/>
  <c r="D18" i="9" l="1"/>
  <c r="E18" i="9" s="1"/>
  <c r="G18" i="9" s="1"/>
  <c r="C21" i="9"/>
  <c r="G21" i="9" l="1"/>
  <c r="H21" i="9" s="1"/>
  <c r="I20" i="9" l="1"/>
  <c r="I13" i="9"/>
  <c r="I11" i="9"/>
  <c r="I12" i="9"/>
  <c r="I19" i="9"/>
  <c r="I10" i="9"/>
  <c r="I17" i="9"/>
  <c r="I15" i="9"/>
  <c r="I16" i="9"/>
  <c r="I14" i="9"/>
  <c r="I9" i="9"/>
  <c r="I18" i="9"/>
  <c r="I21" i="9" l="1"/>
</calcChain>
</file>

<file path=xl/sharedStrings.xml><?xml version="1.0" encoding="utf-8"?>
<sst xmlns="http://schemas.openxmlformats.org/spreadsheetml/2006/main" count="191" uniqueCount="81">
  <si>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</si>
  <si>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</si>
  <si>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</si>
  <si>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</si>
  <si>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</si>
  <si>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</si>
  <si>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</si>
  <si>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</si>
  <si>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</si>
  <si>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</si>
  <si>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</si>
  <si>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</si>
  <si>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</si>
  <si>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Заработная плата</t>
  </si>
  <si>
    <t>Начисления на заработную плату</t>
  </si>
  <si>
    <t>Пенсии</t>
  </si>
  <si>
    <t>Дотация на выравнивание из области</t>
  </si>
  <si>
    <t>Дотация на сбалансированность из области</t>
  </si>
  <si>
    <t>ВСЕГО расходов</t>
  </si>
  <si>
    <t>ВСЕГО доходов</t>
  </si>
  <si>
    <t>Наименование поселения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</si>
  <si>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</si>
  <si>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</si>
  <si>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</si>
  <si>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утверждается в решении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</si>
  <si>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</si>
  <si>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</si>
  <si>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</si>
  <si>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</si>
  <si>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МБТ за эффективность из областного бюджета</t>
  </si>
  <si>
    <t>Всего доходов (налоговые и неналоговые доходы, финансовая помощь, без акцизов)</t>
  </si>
  <si>
    <t>Потребность средств до доведения уровня сбалансированности</t>
  </si>
  <si>
    <t>Усбал%= Р/Д</t>
  </si>
  <si>
    <r>
      <t>V</t>
    </r>
    <r>
      <rPr>
        <sz val="9"/>
        <rFont val="Times New Roman"/>
        <family val="1"/>
        <charset val="204"/>
      </rPr>
      <t>МБТ</t>
    </r>
  </si>
  <si>
    <t>(рублей)</t>
  </si>
  <si>
    <t>Налоговые и неналоговые доходы (без акцизов)</t>
  </si>
  <si>
    <t>4 = 3 /1</t>
  </si>
  <si>
    <t>Куi</t>
  </si>
  <si>
    <t>Дi</t>
  </si>
  <si>
    <t>Дотации бюджетам поселений на выравнивание бюджетной обеспеченности из районного бюджета</t>
  </si>
  <si>
    <t xml:space="preserve">Межбюджетные трансферты в целях обеспечения сбалансированности бюджетов сельских поселений </t>
  </si>
  <si>
    <t>Оценка на 2017 год</t>
  </si>
  <si>
    <t>Прочие МБТ из области (субсидия на выравнивание 01.08.11)</t>
  </si>
  <si>
    <t>среднее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</si>
  <si>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</si>
  <si>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</si>
  <si>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</si>
  <si>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</si>
  <si>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</si>
  <si>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</si>
  <si>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</si>
  <si>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</si>
  <si>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</si>
  <si>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</si>
  <si>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Оценка на 2017 г.</t>
  </si>
  <si>
    <t>Исполнено за 2016 год</t>
  </si>
  <si>
    <t>Исполнено на 01.10.2017 г.</t>
  </si>
  <si>
    <t xml:space="preserve"> ст. 211 начисления 2017 г.</t>
  </si>
  <si>
    <t>План (проект) на 2018 год</t>
  </si>
  <si>
    <t xml:space="preserve">План на 2017 год              </t>
  </si>
  <si>
    <t>оценка фин.управления на 2018 г.</t>
  </si>
  <si>
    <t>РАСПРЕДЕЛЕНИЕ МЕЖБЮДЖЕТНЫХ ТРАНСФЕРТОВ НА ПОДДЕРЖКУ МЕР ОБЕСПЕЧЕНИЯ СБАЛАНСИРОВАННОСТИ БЮДЖЕТОВ ПОСЕЛЕНИЙ В 2018 ГОДУ</t>
  </si>
  <si>
    <t>Итого сумма к распределению на 2018 год</t>
  </si>
  <si>
    <t>Всего расходы первоочередные (з/плата, коммунальные услуги, мун. пенсии)</t>
  </si>
  <si>
    <t>Коммунальные услуги</t>
  </si>
  <si>
    <t>начисления</t>
  </si>
  <si>
    <t>ОЦЕНКА на 2018 год</t>
  </si>
  <si>
    <t>7=1*(4-6)</t>
  </si>
  <si>
    <t>ОЦЕНКА РАСХОДОВ НА 2018</t>
  </si>
  <si>
    <t>заработная плата с начислениями на нее (211,213)</t>
  </si>
  <si>
    <t>коммунальные расходы</t>
  </si>
  <si>
    <t>пенсии</t>
  </si>
  <si>
    <t>всего расходов</t>
  </si>
  <si>
    <t>начисленная з/плата за 10 месяц. 2017</t>
  </si>
  <si>
    <t>"да" если ст. 4 &gt; 95%, иначе "нет"</t>
  </si>
  <si>
    <t>Д* (Усбал%-95%)</t>
  </si>
  <si>
    <t>7* 100,9%</t>
  </si>
  <si>
    <r>
      <t>МБТ</t>
    </r>
    <r>
      <rPr>
        <i/>
        <vertAlign val="subscript"/>
        <sz val="14"/>
        <color theme="1"/>
        <rFont val="Times New Roman"/>
        <family val="1"/>
        <charset val="204"/>
      </rPr>
      <t>i</t>
    </r>
    <r>
      <rPr>
        <i/>
        <sz val="14"/>
        <color theme="1"/>
        <rFont val="Times New Roman"/>
        <family val="1"/>
        <charset val="204"/>
      </rPr>
      <t>=(Д</t>
    </r>
    <r>
      <rPr>
        <i/>
        <vertAlign val="subscript"/>
        <sz val="14"/>
        <color theme="1"/>
        <rFont val="Times New Roman"/>
        <family val="1"/>
        <charset val="204"/>
      </rPr>
      <t>i</t>
    </r>
    <r>
      <rPr>
        <i/>
        <sz val="14"/>
        <color theme="1"/>
        <rFont val="Times New Roman"/>
        <family val="1"/>
        <charset val="204"/>
      </rPr>
      <t>*(Куi/Дi-95%))*V</t>
    </r>
    <r>
      <rPr>
        <i/>
        <vertAlign val="subscript"/>
        <sz val="14"/>
        <color theme="1"/>
        <rFont val="Times New Roman"/>
        <family val="1"/>
        <charset val="204"/>
      </rPr>
      <t>МБТ/</t>
    </r>
    <r>
      <rPr>
        <i/>
        <sz val="14"/>
        <color theme="1"/>
        <rFont val="Times New Roman"/>
        <family val="1"/>
        <charset val="204"/>
      </rPr>
      <t>(Дi*(КУi/Дi-95%))</t>
    </r>
  </si>
  <si>
    <t>-</t>
  </si>
  <si>
    <t>ИСХОДНЫЕ ДАННЫЕ ДЛЯ РАСПРЕДЕЛЕНИЯ ИНЫХ МБТ НА 2018 Г.</t>
  </si>
  <si>
    <t>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</si>
</sst>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;[Red]\-#,##0.00;0.00"/>
    <numFmt numFmtId="165" formatCode="0.0%"/>
    <numFmt numFmtId="166" formatCode="#,##0;[Red]\-#,##0;0"/>
  </numFmts>
  <fonts count="20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1">
    <xf numFmtId="0" fontId="0" fillId="0" borderId="0"/>
    <xf numFmtId="0" fontId="6" fillId="0" borderId="0"/>
    <xf numFmtId="0" fontId="9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29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/>
    <xf numFmtId="17" fontId="5" fillId="0" borderId="0" xfId="26" applyNumberFormat="1" applyFont="1" applyAlignment="1">
      <alignment vertical="center" wrapText="1"/>
    </xf>
    <xf numFmtId="0" fontId="4" fillId="0" borderId="0" xfId="26" applyFont="1"/>
    <xf numFmtId="0" fontId="12" fillId="0" borderId="0" xfId="26" applyFont="1"/>
    <xf numFmtId="16" fontId="12" fillId="3" borderId="1" xfId="26" applyNumberFormat="1" applyFont="1" applyFill="1" applyBorder="1" applyAlignment="1">
      <alignment horizontal="center"/>
    </xf>
    <xf numFmtId="3" fontId="12" fillId="3" borderId="1" xfId="26" applyNumberFormat="1" applyFont="1" applyFill="1" applyBorder="1" applyAlignment="1">
      <alignment horizontal="right"/>
    </xf>
    <xf numFmtId="3" fontId="13" fillId="3" borderId="1" xfId="26" applyNumberFormat="1" applyFont="1" applyFill="1" applyBorder="1"/>
    <xf numFmtId="3" fontId="13" fillId="4" borderId="1" xfId="26" applyNumberFormat="1" applyFont="1" applyFill="1" applyBorder="1"/>
    <xf numFmtId="0" fontId="13" fillId="0" borderId="0" xfId="26" applyFont="1"/>
    <xf numFmtId="0" fontId="12" fillId="4" borderId="1" xfId="26" applyFont="1" applyFill="1" applyBorder="1" applyAlignment="1">
      <alignment horizontal="center"/>
    </xf>
    <xf numFmtId="0" fontId="12" fillId="0" borderId="1" xfId="26" applyFont="1" applyBorder="1" applyAlignment="1">
      <alignment horizontal="center" vertical="center" wrapText="1"/>
    </xf>
    <xf numFmtId="0" fontId="12" fillId="3" borderId="1" xfId="26" applyFont="1" applyFill="1" applyBorder="1" applyAlignment="1">
      <alignment horizontal="center" vertical="center" wrapText="1"/>
    </xf>
    <xf numFmtId="0" fontId="13" fillId="3" borderId="1" xfId="26" applyFont="1" applyFill="1" applyBorder="1" applyAlignment="1">
      <alignment horizontal="center" vertical="center" wrapText="1"/>
    </xf>
    <xf numFmtId="0" fontId="12" fillId="0" borderId="1" xfId="26" applyFont="1" applyBorder="1" applyAlignment="1">
      <alignment horizontal="center"/>
    </xf>
    <xf numFmtId="0" fontId="0" fillId="0" borderId="1" xfId="0" applyBorder="1"/>
    <xf numFmtId="0" fontId="13" fillId="0" borderId="1" xfId="26" applyFont="1" applyBorder="1" applyAlignment="1">
      <alignment horizontal="center"/>
    </xf>
    <xf numFmtId="0" fontId="7" fillId="0" borderId="0" xfId="0" applyFont="1" applyFill="1" applyBorder="1"/>
    <xf numFmtId="0" fontId="12" fillId="5" borderId="1" xfId="26" applyFont="1" applyFill="1" applyBorder="1"/>
    <xf numFmtId="0" fontId="12" fillId="0" borderId="0" xfId="26" applyFont="1" applyBorder="1"/>
    <xf numFmtId="0" fontId="4" fillId="3" borderId="1" xfId="26" applyFont="1" applyFill="1" applyBorder="1" applyAlignment="1">
      <alignment horizontal="center" vertical="center" wrapText="1"/>
    </xf>
    <xf numFmtId="0" fontId="12" fillId="0" borderId="1" xfId="26" applyFont="1" applyFill="1" applyBorder="1" applyAlignment="1">
      <alignment horizontal="left" vertical="center" wrapText="1"/>
    </xf>
    <xf numFmtId="3" fontId="12" fillId="0" borderId="1" xfId="26" applyNumberFormat="1" applyFont="1" applyFill="1" applyBorder="1" applyAlignment="1">
      <alignment horizontal="right" vertical="center" wrapText="1"/>
    </xf>
    <xf numFmtId="165" fontId="12" fillId="0" borderId="1" xfId="26" applyNumberFormat="1" applyFont="1" applyFill="1" applyBorder="1"/>
    <xf numFmtId="3" fontId="12" fillId="3" borderId="1" xfId="17" applyNumberFormat="1" applyFont="1" applyFill="1" applyBorder="1" applyAlignment="1" applyProtection="1">
      <alignment horizontal="right"/>
      <protection hidden="1"/>
    </xf>
    <xf numFmtId="49" fontId="12" fillId="0" borderId="1" xfId="26" applyNumberFormat="1" applyFont="1" applyFill="1" applyBorder="1" applyAlignment="1">
      <alignment horizontal="left" vertical="top" wrapText="1"/>
    </xf>
    <xf numFmtId="0" fontId="13" fillId="0" borderId="1" xfId="26" applyFont="1" applyFill="1" applyBorder="1"/>
    <xf numFmtId="3" fontId="13" fillId="3" borderId="1" xfId="26" applyNumberFormat="1" applyFont="1" applyFill="1" applyBorder="1" applyAlignment="1">
      <alignment horizontal="right"/>
    </xf>
    <xf numFmtId="0" fontId="13" fillId="3" borderId="1" xfId="26" applyFont="1" applyFill="1" applyBorder="1"/>
    <xf numFmtId="0" fontId="12" fillId="0" borderId="0" xfId="26" applyFont="1" applyFill="1" applyBorder="1"/>
    <xf numFmtId="43" fontId="7" fillId="6" borderId="7" xfId="12" applyFont="1" applyFill="1" applyBorder="1"/>
    <xf numFmtId="43" fontId="4" fillId="6" borderId="1" xfId="12" applyFont="1" applyFill="1" applyBorder="1"/>
    <xf numFmtId="43" fontId="7" fillId="0" borderId="0" xfId="0" applyNumberFormat="1" applyFont="1" applyFill="1"/>
    <xf numFmtId="3" fontId="12" fillId="0" borderId="0" xfId="26" applyNumberFormat="1" applyFont="1"/>
    <xf numFmtId="0" fontId="4" fillId="0" borderId="1" xfId="0" applyFont="1" applyFill="1" applyBorder="1"/>
    <xf numFmtId="4" fontId="0" fillId="0" borderId="1" xfId="0" applyNumberFormat="1" applyBorder="1"/>
    <xf numFmtId="0" fontId="5" fillId="0" borderId="1" xfId="0" applyFont="1" applyFill="1" applyBorder="1"/>
    <xf numFmtId="165" fontId="13" fillId="3" borderId="1" xfId="26" applyNumberFormat="1" applyFont="1" applyFill="1" applyBorder="1"/>
    <xf numFmtId="43" fontId="4" fillId="6" borderId="7" xfId="12" applyFont="1" applyFill="1" applyBorder="1"/>
    <xf numFmtId="0" fontId="12" fillId="3" borderId="1" xfId="26" applyFont="1" applyFill="1" applyBorder="1" applyAlignment="1">
      <alignment horizontal="center" vertical="center" wrapText="1"/>
    </xf>
    <xf numFmtId="0" fontId="12" fillId="3" borderId="1" xfId="26" applyFont="1" applyFill="1" applyBorder="1" applyAlignment="1">
      <alignment horizontal="center" vertical="center" wrapText="1"/>
    </xf>
    <xf numFmtId="4" fontId="8" fillId="2" borderId="18" xfId="0" applyNumberFormat="1" applyFont="1" applyFill="1" applyBorder="1"/>
    <xf numFmtId="3" fontId="4" fillId="6" borderId="7" xfId="17" applyNumberFormat="1" applyFont="1" applyFill="1" applyBorder="1" applyAlignment="1" applyProtection="1">
      <protection hidden="1"/>
    </xf>
    <xf numFmtId="3" fontId="4" fillId="6" borderId="1" xfId="0" applyNumberFormat="1" applyFont="1" applyFill="1" applyBorder="1" applyAlignment="1" applyProtection="1">
      <protection hidden="1"/>
    </xf>
    <xf numFmtId="3" fontId="4" fillId="6" borderId="8" xfId="0" applyNumberFormat="1" applyFont="1" applyFill="1" applyBorder="1" applyAlignment="1" applyProtection="1">
      <protection hidden="1"/>
    </xf>
    <xf numFmtId="3" fontId="4" fillId="6" borderId="7" xfId="0" applyNumberFormat="1" applyFont="1" applyFill="1" applyBorder="1" applyAlignment="1">
      <alignment vertical="center" wrapText="1"/>
    </xf>
    <xf numFmtId="0" fontId="7" fillId="6" borderId="1" xfId="0" applyFont="1" applyFill="1" applyBorder="1"/>
    <xf numFmtId="0" fontId="7" fillId="6" borderId="8" xfId="0" applyFont="1" applyFill="1" applyBorder="1"/>
    <xf numFmtId="3" fontId="4" fillId="6" borderId="1" xfId="0" applyNumberFormat="1" applyFont="1" applyFill="1" applyBorder="1" applyAlignment="1">
      <alignment vertical="center" wrapText="1"/>
    </xf>
    <xf numFmtId="3" fontId="4" fillId="6" borderId="8" xfId="0" applyNumberFormat="1" applyFont="1" applyFill="1" applyBorder="1" applyAlignment="1">
      <alignment vertical="center" wrapText="1"/>
    </xf>
    <xf numFmtId="4" fontId="7" fillId="6" borderId="1" xfId="0" applyNumberFormat="1" applyFont="1" applyFill="1" applyBorder="1"/>
    <xf numFmtId="4" fontId="7" fillId="6" borderId="8" xfId="0" applyNumberFormat="1" applyFont="1" applyFill="1" applyBorder="1"/>
    <xf numFmtId="3" fontId="4" fillId="6" borderId="14" xfId="17" applyNumberFormat="1" applyFont="1" applyFill="1" applyBorder="1" applyAlignment="1" applyProtection="1">
      <protection hidden="1"/>
    </xf>
    <xf numFmtId="3" fontId="4" fillId="6" borderId="2" xfId="0" applyNumberFormat="1" applyFont="1" applyFill="1" applyBorder="1" applyAlignment="1" applyProtection="1">
      <protection hidden="1"/>
    </xf>
    <xf numFmtId="3" fontId="4" fillId="6" borderId="15" xfId="0" applyNumberFormat="1" applyFont="1" applyFill="1" applyBorder="1" applyAlignment="1" applyProtection="1">
      <protection hidden="1"/>
    </xf>
    <xf numFmtId="3" fontId="4" fillId="6" borderId="14" xfId="0" applyNumberFormat="1" applyFont="1" applyFill="1" applyBorder="1" applyAlignment="1">
      <alignment vertical="center" wrapText="1"/>
    </xf>
    <xf numFmtId="0" fontId="7" fillId="6" borderId="2" xfId="0" applyFont="1" applyFill="1" applyBorder="1"/>
    <xf numFmtId="0" fontId="7" fillId="6" borderId="15" xfId="0" applyFont="1" applyFill="1" applyBorder="1"/>
    <xf numFmtId="4" fontId="8" fillId="6" borderId="16" xfId="0" applyNumberFormat="1" applyFont="1" applyFill="1" applyBorder="1"/>
    <xf numFmtId="4" fontId="8" fillId="6" borderId="17" xfId="0" applyNumberFormat="1" applyFont="1" applyFill="1" applyBorder="1"/>
    <xf numFmtId="4" fontId="8" fillId="6" borderId="18" xfId="0" applyNumberFormat="1" applyFont="1" applyFill="1" applyBorder="1"/>
    <xf numFmtId="4" fontId="8" fillId="6" borderId="20" xfId="0" applyNumberFormat="1" applyFont="1" applyFill="1" applyBorder="1"/>
    <xf numFmtId="43" fontId="4" fillId="6" borderId="14" xfId="12" applyFont="1" applyFill="1" applyBorder="1"/>
    <xf numFmtId="43" fontId="4" fillId="6" borderId="2" xfId="12" applyFont="1" applyFill="1" applyBorder="1"/>
    <xf numFmtId="43" fontId="7" fillId="6" borderId="14" xfId="12" applyFont="1" applyFill="1" applyBorder="1"/>
    <xf numFmtId="43" fontId="8" fillId="6" borderId="17" xfId="12" applyFont="1" applyFill="1" applyBorder="1"/>
    <xf numFmtId="43" fontId="8" fillId="6" borderId="16" xfId="12" applyFont="1" applyFill="1" applyBorder="1"/>
    <xf numFmtId="43" fontId="5" fillId="6" borderId="3" xfId="12" applyFont="1" applyFill="1" applyBorder="1"/>
    <xf numFmtId="43" fontId="5" fillId="6" borderId="13" xfId="12" applyFont="1" applyFill="1" applyBorder="1"/>
    <xf numFmtId="43" fontId="4" fillId="6" borderId="12" xfId="12" applyFont="1" applyFill="1" applyBorder="1"/>
    <xf numFmtId="43" fontId="4" fillId="6" borderId="3" xfId="12" applyFont="1" applyFill="1" applyBorder="1"/>
    <xf numFmtId="43" fontId="7" fillId="6" borderId="12" xfId="12" applyFont="1" applyFill="1" applyBorder="1"/>
    <xf numFmtId="4" fontId="13" fillId="5" borderId="1" xfId="26" applyNumberFormat="1" applyFont="1" applyFill="1" applyBorder="1" applyAlignment="1">
      <alignment vertical="distributed" wrapText="1"/>
    </xf>
    <xf numFmtId="0" fontId="4" fillId="6" borderId="32" xfId="0" applyFont="1" applyFill="1" applyBorder="1"/>
    <xf numFmtId="0" fontId="4" fillId="6" borderId="33" xfId="0" applyFont="1" applyFill="1" applyBorder="1"/>
    <xf numFmtId="0" fontId="4" fillId="6" borderId="34" xfId="0" applyFont="1" applyFill="1" applyBorder="1"/>
    <xf numFmtId="0" fontId="5" fillId="6" borderId="35" xfId="0" applyFont="1" applyFill="1" applyBorder="1"/>
    <xf numFmtId="43" fontId="5" fillId="6" borderId="12" xfId="12" applyFont="1" applyFill="1" applyBorder="1"/>
    <xf numFmtId="3" fontId="4" fillId="6" borderId="12" xfId="17" applyNumberFormat="1" applyFont="1" applyFill="1" applyBorder="1" applyAlignment="1" applyProtection="1">
      <protection hidden="1"/>
    </xf>
    <xf numFmtId="3" fontId="4" fillId="6" borderId="3" xfId="0" applyNumberFormat="1" applyFont="1" applyFill="1" applyBorder="1" applyAlignment="1" applyProtection="1">
      <protection hidden="1"/>
    </xf>
    <xf numFmtId="3" fontId="4" fillId="6" borderId="13" xfId="0" applyNumberFormat="1" applyFont="1" applyFill="1" applyBorder="1" applyAlignment="1" applyProtection="1">
      <protection hidden="1"/>
    </xf>
    <xf numFmtId="3" fontId="4" fillId="6" borderId="12" xfId="0" applyNumberFormat="1" applyFont="1" applyFill="1" applyBorder="1" applyAlignment="1">
      <alignment vertical="center" wrapText="1"/>
    </xf>
    <xf numFmtId="0" fontId="7" fillId="6" borderId="3" xfId="0" applyFont="1" applyFill="1" applyBorder="1"/>
    <xf numFmtId="0" fontId="7" fillId="6" borderId="13" xfId="0" applyFont="1" applyFill="1" applyBorder="1"/>
    <xf numFmtId="43" fontId="5" fillId="2" borderId="13" xfId="12" applyFont="1" applyFill="1" applyBorder="1"/>
    <xf numFmtId="43" fontId="8" fillId="2" borderId="18" xfId="12" applyFont="1" applyFill="1" applyBorder="1"/>
    <xf numFmtId="43" fontId="4" fillId="2" borderId="13" xfId="12" applyFont="1" applyFill="1" applyBorder="1"/>
    <xf numFmtId="43" fontId="8" fillId="2" borderId="17" xfId="12" applyFont="1" applyFill="1" applyBorder="1"/>
    <xf numFmtId="43" fontId="0" fillId="7" borderId="0" xfId="12" applyFont="1" applyFill="1"/>
    <xf numFmtId="0" fontId="4" fillId="6" borderId="37" xfId="0" applyFont="1" applyFill="1" applyBorder="1"/>
    <xf numFmtId="43" fontId="4" fillId="2" borderId="6" xfId="12" applyFont="1" applyFill="1" applyBorder="1" applyAlignment="1">
      <alignment horizontal="center" vertical="center"/>
    </xf>
    <xf numFmtId="43" fontId="4" fillId="2" borderId="8" xfId="12" applyFont="1" applyFill="1" applyBorder="1" applyAlignment="1">
      <alignment horizontal="center" vertical="center"/>
    </xf>
    <xf numFmtId="0" fontId="7" fillId="2" borderId="28" xfId="0" applyFont="1" applyFill="1" applyBorder="1"/>
    <xf numFmtId="4" fontId="8" fillId="2" borderId="17" xfId="0" applyNumberFormat="1" applyFont="1" applyFill="1" applyBorder="1"/>
    <xf numFmtId="0" fontId="0" fillId="0" borderId="38" xfId="0" applyFill="1" applyBorder="1"/>
    <xf numFmtId="43" fontId="4" fillId="2" borderId="27" xfId="12" applyFont="1" applyFill="1" applyBorder="1" applyAlignment="1"/>
    <xf numFmtId="3" fontId="4" fillId="0" borderId="1" xfId="12" applyNumberFormat="1" applyFont="1" applyFill="1" applyBorder="1"/>
    <xf numFmtId="0" fontId="4" fillId="6" borderId="40" xfId="0" applyFont="1" applyFill="1" applyBorder="1"/>
    <xf numFmtId="0" fontId="4" fillId="6" borderId="41" xfId="0" applyFont="1" applyFill="1" applyBorder="1"/>
    <xf numFmtId="43" fontId="4" fillId="6" borderId="3" xfId="12" applyFont="1" applyFill="1" applyBorder="1" applyAlignment="1"/>
    <xf numFmtId="43" fontId="4" fillId="6" borderId="3" xfId="12" applyFont="1" applyFill="1" applyBorder="1" applyAlignment="1">
      <alignment vertical="center"/>
    </xf>
    <xf numFmtId="43" fontId="4" fillId="6" borderId="1" xfId="12" applyFont="1" applyFill="1" applyBorder="1" applyAlignment="1"/>
    <xf numFmtId="43" fontId="4" fillId="6" borderId="1" xfId="12" applyFont="1" applyFill="1" applyBorder="1" applyAlignment="1">
      <alignment vertical="center"/>
    </xf>
    <xf numFmtId="0" fontId="7" fillId="6" borderId="1" xfId="0" applyFont="1" applyFill="1" applyBorder="1" applyAlignment="1"/>
    <xf numFmtId="43" fontId="4" fillId="6" borderId="2" xfId="12" applyFont="1" applyFill="1" applyBorder="1" applyAlignment="1"/>
    <xf numFmtId="0" fontId="7" fillId="6" borderId="2" xfId="0" applyFont="1" applyFill="1" applyBorder="1" applyAlignment="1"/>
    <xf numFmtId="4" fontId="7" fillId="0" borderId="0" xfId="0" applyNumberFormat="1" applyFont="1" applyFill="1"/>
    <xf numFmtId="43" fontId="4" fillId="6" borderId="12" xfId="12" applyFont="1" applyFill="1" applyBorder="1" applyAlignment="1">
      <alignment horizontal="right"/>
    </xf>
    <xf numFmtId="0" fontId="17" fillId="0" borderId="1" xfId="0" applyFont="1" applyBorder="1" applyAlignment="1">
      <alignment vertical="center"/>
    </xf>
    <xf numFmtId="0" fontId="4" fillId="3" borderId="1" xfId="26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2" fontId="8" fillId="6" borderId="10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6" borderId="7" xfId="0" applyNumberFormat="1" applyFont="1" applyFill="1" applyBorder="1" applyAlignment="1">
      <alignment horizontal="center" vertical="center" wrapText="1"/>
    </xf>
    <xf numFmtId="2" fontId="8" fillId="6" borderId="9" xfId="0" applyNumberFormat="1" applyFont="1" applyFill="1" applyBorder="1" applyAlignment="1">
      <alignment horizontal="center" vertical="center" wrapText="1"/>
    </xf>
    <xf numFmtId="2" fontId="8" fillId="6" borderId="8" xfId="0" applyNumberFormat="1" applyFont="1" applyFill="1" applyBorder="1" applyAlignment="1">
      <alignment horizontal="center" vertical="center" wrapText="1"/>
    </xf>
    <xf numFmtId="2" fontId="8" fillId="6" borderId="11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7" fillId="6" borderId="36" xfId="0" applyFont="1" applyFill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  <xf numFmtId="0" fontId="7" fillId="6" borderId="39" xfId="0" applyFont="1" applyFill="1" applyBorder="1" applyAlignment="1">
      <alignment horizontal="center" vertical="center"/>
    </xf>
    <xf numFmtId="0" fontId="5" fillId="0" borderId="0" xfId="26" applyFont="1" applyAlignment="1">
      <alignment horizontal="center" vertical="center" wrapText="1"/>
    </xf>
    <xf numFmtId="0" fontId="12" fillId="0" borderId="1" xfId="26" applyFont="1" applyBorder="1" applyAlignment="1">
      <alignment horizontal="center" vertical="center" wrapText="1"/>
    </xf>
    <xf numFmtId="0" fontId="13" fillId="3" borderId="1" xfId="26" applyFont="1" applyFill="1" applyBorder="1" applyAlignment="1">
      <alignment horizontal="center" vertical="center" wrapText="1"/>
    </xf>
    <xf numFmtId="0" fontId="4" fillId="3" borderId="1" xfId="26" applyFont="1" applyFill="1" applyBorder="1" applyAlignment="1">
      <alignment horizontal="center" vertical="center" wrapText="1"/>
    </xf>
    <xf numFmtId="0" fontId="12" fillId="3" borderId="1" xfId="26" applyFont="1" applyFill="1" applyBorder="1" applyAlignment="1">
      <alignment horizontal="center" vertical="center" wrapText="1"/>
    </xf>
    <xf numFmtId="9" fontId="12" fillId="0" borderId="1" xfId="26" applyNumberFormat="1" applyFont="1" applyBorder="1" applyAlignment="1">
      <alignment horizontal="center" vertical="center"/>
    </xf>
    <xf numFmtId="3" fontId="12" fillId="0" borderId="1" xfId="26" applyNumberFormat="1" applyFont="1" applyBorder="1" applyAlignment="1">
      <alignment horizontal="center" vertical="center"/>
    </xf>
    <xf numFmtId="0" fontId="13" fillId="5" borderId="1" xfId="26" applyFont="1" applyFill="1" applyBorder="1" applyAlignment="1">
      <alignment horizontal="center" vertical="center" wrapText="1"/>
    </xf>
    <xf numFmtId="0" fontId="12" fillId="4" borderId="1" xfId="2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12" fillId="4" borderId="1" xfId="17" applyNumberFormat="1" applyFont="1" applyFill="1" applyBorder="1" applyAlignment="1" applyProtection="1">
      <alignment horizontal="right"/>
      <protection hidden="1"/>
    </xf>
    <xf numFmtId="3" fontId="15" fillId="5" borderId="1" xfId="26" applyNumberFormat="1" applyFont="1" applyFill="1" applyBorder="1" applyAlignment="1">
      <alignment vertical="distributed" wrapText="1"/>
    </xf>
    <xf numFmtId="3" fontId="15" fillId="5" borderId="1" xfId="26" applyNumberFormat="1" applyFont="1" applyFill="1" applyBorder="1" applyAlignment="1">
      <alignment horizontal="right" vertical="distributed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/>
    <xf numFmtId="4" fontId="5" fillId="0" borderId="3" xfId="0" applyNumberFormat="1" applyFont="1" applyFill="1" applyBorder="1"/>
    <xf numFmtId="4" fontId="5" fillId="0" borderId="13" xfId="0" applyNumberFormat="1" applyFont="1" applyFill="1" applyBorder="1"/>
    <xf numFmtId="4" fontId="4" fillId="0" borderId="12" xfId="0" applyNumberFormat="1" applyFont="1" applyFill="1" applyBorder="1"/>
    <xf numFmtId="4" fontId="7" fillId="0" borderId="3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/>
    <xf numFmtId="3" fontId="4" fillId="0" borderId="13" xfId="0" applyNumberFormat="1" applyFont="1" applyFill="1" applyBorder="1" applyAlignment="1">
      <alignment horizontal="right" vertical="center" wrapText="1"/>
    </xf>
    <xf numFmtId="3" fontId="4" fillId="0" borderId="12" xfId="17" applyNumberFormat="1" applyFont="1" applyFill="1" applyBorder="1" applyAlignment="1" applyProtection="1">
      <protection hidden="1"/>
    </xf>
    <xf numFmtId="3" fontId="4" fillId="0" borderId="3" xfId="0" applyNumberFormat="1" applyFont="1" applyFill="1" applyBorder="1" applyAlignment="1" applyProtection="1">
      <protection hidden="1"/>
    </xf>
    <xf numFmtId="3" fontId="4" fillId="0" borderId="3" xfId="46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4" fontId="4" fillId="0" borderId="13" xfId="0" applyNumberFormat="1" applyFont="1" applyFill="1" applyBorder="1"/>
    <xf numFmtId="164" fontId="4" fillId="0" borderId="1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4" fontId="4" fillId="0" borderId="13" xfId="0" applyNumberFormat="1" applyFont="1" applyFill="1" applyBorder="1" applyAlignment="1">
      <alignment vertical="center" wrapText="1"/>
    </xf>
    <xf numFmtId="3" fontId="4" fillId="0" borderId="12" xfId="48" applyNumberFormat="1" applyFont="1" applyFill="1" applyBorder="1" applyAlignment="1" applyProtection="1">
      <protection hidden="1"/>
    </xf>
    <xf numFmtId="4" fontId="4" fillId="0" borderId="3" xfId="0" applyNumberFormat="1" applyFont="1" applyFill="1" applyBorder="1" applyAlignment="1" applyProtection="1">
      <protection hidden="1"/>
    </xf>
    <xf numFmtId="3" fontId="4" fillId="0" borderId="13" xfId="0" applyNumberFormat="1" applyFont="1" applyFill="1" applyBorder="1"/>
    <xf numFmtId="4" fontId="5" fillId="0" borderId="7" xfId="0" applyNumberFormat="1" applyFont="1" applyFill="1" applyBorder="1"/>
    <xf numFmtId="4" fontId="5" fillId="0" borderId="1" xfId="0" applyNumberFormat="1" applyFont="1" applyFill="1" applyBorder="1"/>
    <xf numFmtId="4" fontId="4" fillId="0" borderId="7" xfId="0" applyNumberFormat="1" applyFont="1" applyFill="1" applyBorder="1"/>
    <xf numFmtId="4" fontId="7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/>
    <xf numFmtId="3" fontId="4" fillId="0" borderId="8" xfId="0" applyNumberFormat="1" applyFont="1" applyFill="1" applyBorder="1" applyAlignment="1">
      <alignment horizontal="right" vertical="center" wrapText="1"/>
    </xf>
    <xf numFmtId="3" fontId="4" fillId="0" borderId="7" xfId="17" applyNumberFormat="1" applyFont="1" applyFill="1" applyBorder="1" applyAlignment="1" applyProtection="1">
      <protection hidden="1"/>
    </xf>
    <xf numFmtId="3" fontId="4" fillId="0" borderId="1" xfId="17" applyNumberFormat="1" applyFont="1" applyFill="1" applyBorder="1" applyAlignment="1" applyProtection="1">
      <protection hidden="1"/>
    </xf>
    <xf numFmtId="4" fontId="4" fillId="0" borderId="8" xfId="0" applyNumberFormat="1" applyFont="1" applyFill="1" applyBorder="1"/>
    <xf numFmtId="164" fontId="4" fillId="0" borderId="7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4" fontId="4" fillId="0" borderId="8" xfId="0" applyNumberFormat="1" applyFont="1" applyFill="1" applyBorder="1" applyAlignment="1">
      <alignment vertical="center" wrapText="1"/>
    </xf>
    <xf numFmtId="3" fontId="4" fillId="0" borderId="7" xfId="48" applyNumberFormat="1" applyFont="1" applyFill="1" applyBorder="1" applyAlignment="1" applyProtection="1">
      <protection hidden="1"/>
    </xf>
    <xf numFmtId="4" fontId="4" fillId="0" borderId="1" xfId="0" applyNumberFormat="1" applyFont="1" applyFill="1" applyBorder="1" applyAlignment="1" applyProtection="1">
      <protection hidden="1"/>
    </xf>
    <xf numFmtId="3" fontId="4" fillId="0" borderId="1" xfId="0" applyNumberFormat="1" applyFont="1" applyFill="1" applyBorder="1" applyAlignment="1" applyProtection="1">
      <protection hidden="1"/>
    </xf>
    <xf numFmtId="3" fontId="4" fillId="0" borderId="8" xfId="0" applyNumberFormat="1" applyFont="1" applyFill="1" applyBorder="1"/>
    <xf numFmtId="3" fontId="4" fillId="0" borderId="1" xfId="46" applyNumberFormat="1" applyFont="1" applyFill="1" applyBorder="1" applyAlignment="1" applyProtection="1">
      <protection hidden="1"/>
    </xf>
    <xf numFmtId="3" fontId="4" fillId="0" borderId="7" xfId="17" applyNumberFormat="1" applyFont="1" applyFill="1" applyBorder="1" applyProtection="1">
      <protection hidden="1"/>
    </xf>
    <xf numFmtId="4" fontId="4" fillId="0" borderId="1" xfId="0" applyNumberFormat="1" applyFont="1" applyFill="1" applyBorder="1" applyProtection="1">
      <protection hidden="1"/>
    </xf>
    <xf numFmtId="3" fontId="4" fillId="0" borderId="7" xfId="49" applyNumberFormat="1" applyFont="1" applyFill="1" applyBorder="1" applyAlignment="1" applyProtection="1">
      <protection hidden="1"/>
    </xf>
    <xf numFmtId="3" fontId="4" fillId="0" borderId="7" xfId="45" applyNumberFormat="1" applyFont="1" applyFill="1" applyBorder="1" applyAlignment="1" applyProtection="1">
      <protection hidden="1"/>
    </xf>
    <xf numFmtId="3" fontId="4" fillId="0" borderId="7" xfId="50" applyNumberFormat="1" applyFont="1" applyFill="1" applyBorder="1" applyAlignment="1" applyProtection="1">
      <protection hidden="1"/>
    </xf>
    <xf numFmtId="4" fontId="5" fillId="0" borderId="14" xfId="0" applyNumberFormat="1" applyFont="1" applyFill="1" applyBorder="1"/>
    <xf numFmtId="4" fontId="5" fillId="0" borderId="2" xfId="0" applyNumberFormat="1" applyFont="1" applyFill="1" applyBorder="1"/>
    <xf numFmtId="4" fontId="4" fillId="0" borderId="14" xfId="0" applyNumberFormat="1" applyFont="1" applyFill="1" applyBorder="1"/>
    <xf numFmtId="4" fontId="7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/>
    <xf numFmtId="3" fontId="4" fillId="0" borderId="15" xfId="0" applyNumberFormat="1" applyFont="1" applyFill="1" applyBorder="1" applyAlignment="1">
      <alignment horizontal="right" vertical="center" wrapText="1"/>
    </xf>
    <xf numFmtId="3" fontId="4" fillId="0" borderId="14" xfId="17" applyNumberFormat="1" applyFont="1" applyFill="1" applyBorder="1" applyAlignment="1" applyProtection="1">
      <protection hidden="1"/>
    </xf>
    <xf numFmtId="3" fontId="4" fillId="0" borderId="2" xfId="17" applyNumberFormat="1" applyFont="1" applyFill="1" applyBorder="1" applyAlignment="1" applyProtection="1">
      <protection hidden="1"/>
    </xf>
    <xf numFmtId="4" fontId="4" fillId="0" borderId="15" xfId="0" applyNumberFormat="1" applyFont="1" applyFill="1" applyBorder="1"/>
    <xf numFmtId="164" fontId="4" fillId="0" borderId="14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4" fontId="4" fillId="0" borderId="15" xfId="0" applyNumberFormat="1" applyFont="1" applyFill="1" applyBorder="1" applyAlignment="1">
      <alignment vertical="center" wrapText="1"/>
    </xf>
    <xf numFmtId="3" fontId="4" fillId="0" borderId="14" xfId="50" applyNumberFormat="1" applyFont="1" applyFill="1" applyBorder="1" applyAlignment="1" applyProtection="1">
      <protection hidden="1"/>
    </xf>
    <xf numFmtId="4" fontId="4" fillId="0" borderId="2" xfId="0" applyNumberFormat="1" applyFont="1" applyFill="1" applyBorder="1" applyAlignment="1" applyProtection="1">
      <protection hidden="1"/>
    </xf>
    <xf numFmtId="3" fontId="4" fillId="0" borderId="2" xfId="0" applyNumberFormat="1" applyFont="1" applyFill="1" applyBorder="1" applyAlignment="1" applyProtection="1">
      <protection hidden="1"/>
    </xf>
    <xf numFmtId="3" fontId="4" fillId="0" borderId="15" xfId="0" applyNumberFormat="1" applyFont="1" applyFill="1" applyBorder="1"/>
    <xf numFmtId="4" fontId="5" fillId="0" borderId="16" xfId="0" applyNumberFormat="1" applyFont="1" applyFill="1" applyBorder="1"/>
    <xf numFmtId="4" fontId="5" fillId="0" borderId="17" xfId="0" applyNumberFormat="1" applyFont="1" applyFill="1" applyBorder="1"/>
    <xf numFmtId="4" fontId="5" fillId="0" borderId="24" xfId="0" applyNumberFormat="1" applyFont="1" applyFill="1" applyBorder="1"/>
    <xf numFmtId="4" fontId="8" fillId="0" borderId="16" xfId="0" applyNumberFormat="1" applyFont="1" applyFill="1" applyBorder="1"/>
    <xf numFmtId="4" fontId="8" fillId="0" borderId="17" xfId="0" applyNumberFormat="1" applyFont="1" applyFill="1" applyBorder="1"/>
    <xf numFmtId="4" fontId="8" fillId="0" borderId="18" xfId="0" applyNumberFormat="1" applyFont="1" applyFill="1" applyBorder="1"/>
    <xf numFmtId="4" fontId="8" fillId="0" borderId="19" xfId="0" applyNumberFormat="1" applyFont="1" applyFill="1" applyBorder="1"/>
    <xf numFmtId="3" fontId="8" fillId="0" borderId="18" xfId="0" applyNumberFormat="1" applyFont="1" applyFill="1" applyBorder="1"/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4" fillId="0" borderId="23" xfId="0" applyFont="1" applyFill="1" applyBorder="1"/>
    <xf numFmtId="0" fontId="4" fillId="0" borderId="21" xfId="0" applyFont="1" applyFill="1" applyBorder="1"/>
    <xf numFmtId="0" fontId="5" fillId="0" borderId="20" xfId="0" applyFont="1" applyFill="1" applyBorder="1"/>
    <xf numFmtId="0" fontId="19" fillId="0" borderId="0" xfId="0" applyFont="1"/>
    <xf numFmtId="0" fontId="19" fillId="0" borderId="0" xfId="0" applyFont="1" applyAlignment="1">
      <alignment horizontal="center"/>
    </xf>
  </cellXfs>
  <cellStyles count="51">
    <cellStyle name="Обычный" xfId="0" builtinId="0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133350</xdr:colOff>
          <xdr:row>6</xdr:row>
          <xdr:rowOff>85725</xdr:rowOff>
        </xdr:from>
        <xdr:to>
          <xdr:col>8</xdr:col>
          <xdr:colOff>3743325</xdr:colOff>
          <xdr:row>6</xdr:row>
          <xdr:rowOff>885825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L18"/>
  <sheetViews>
    <sheetView workbookViewId="0">
      <pane xSplit="1" topLeftCell="B1" activePane="topRight" state="frozen"/>
      <selection pane="topRight" activeCell="F7" sqref="F7"/>
    </sheetView>
  </sheetViews>
  <sheetFormatPr defaultRowHeight="12.75" x14ac:dyDescent="0.2"/>
  <cols>
    <col min="1" max="1" width="22.42578125" customWidth="1"/>
    <col min="2" max="2" width="15.140625" hidden="1" customWidth="1"/>
    <col min="3" max="3" width="15.42578125" hidden="1" customWidth="1"/>
    <col min="4" max="4" width="15.7109375" hidden="1" customWidth="1"/>
    <col min="5" max="5" width="16.140625" hidden="1" customWidth="1"/>
    <col min="6" max="6" width="19.85546875" customWidth="1"/>
    <col min="7" max="7" width="15.7109375" hidden="1" customWidth="1"/>
    <col min="8" max="8" width="14.5703125" hidden="1" customWidth="1"/>
    <col min="9" max="9" width="15.28515625" hidden="1" customWidth="1"/>
    <col min="10" max="10" width="14.85546875" hidden="1" customWidth="1"/>
    <col min="11" max="11" width="23.28515625" customWidth="1"/>
    <col min="12" max="12" width="15.7109375" hidden="1" customWidth="1"/>
    <col min="13" max="13" width="15" hidden="1" customWidth="1"/>
    <col min="14" max="15" width="13.42578125" hidden="1" customWidth="1"/>
    <col min="16" max="16" width="26" customWidth="1"/>
    <col min="17" max="20" width="13.42578125" hidden="1" customWidth="1"/>
    <col min="21" max="21" width="15.28515625" hidden="1" customWidth="1"/>
    <col min="22" max="26" width="13.42578125" hidden="1" customWidth="1"/>
    <col min="27" max="29" width="14.7109375" hidden="1" customWidth="1"/>
    <col min="30" max="30" width="28.7109375" customWidth="1"/>
    <col min="31" max="31" width="14.140625" hidden="1" customWidth="1"/>
    <col min="32" max="32" width="14.85546875" hidden="1" customWidth="1"/>
    <col min="33" max="33" width="15.5703125" hidden="1" customWidth="1"/>
    <col min="34" max="35" width="13.42578125" hidden="1" customWidth="1"/>
    <col min="36" max="36" width="15.7109375" hidden="1" customWidth="1"/>
    <col min="37" max="37" width="14.85546875" hidden="1" customWidth="1"/>
    <col min="38" max="38" width="14.42578125" hidden="1" customWidth="1"/>
  </cols>
  <sheetData>
    <row r="1" spans="1:38" s="227" customFormat="1" ht="18.75" x14ac:dyDescent="0.3">
      <c r="F1" s="228" t="s">
        <v>79</v>
      </c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</row>
    <row r="2" spans="1:38" ht="13.5" thickBot="1" x14ac:dyDescent="0.25"/>
    <row r="3" spans="1:38" ht="78" customHeight="1" x14ac:dyDescent="0.2">
      <c r="A3" s="221" t="s">
        <v>80</v>
      </c>
      <c r="B3" s="145" t="s">
        <v>19</v>
      </c>
      <c r="C3" s="146"/>
      <c r="D3" s="146"/>
      <c r="E3" s="146"/>
      <c r="F3" s="147"/>
      <c r="G3" s="148" t="s">
        <v>35</v>
      </c>
      <c r="H3" s="149"/>
      <c r="I3" s="149"/>
      <c r="J3" s="149"/>
      <c r="K3" s="150"/>
      <c r="L3" s="148" t="s">
        <v>16</v>
      </c>
      <c r="M3" s="149"/>
      <c r="N3" s="149"/>
      <c r="O3" s="149"/>
      <c r="P3" s="150"/>
      <c r="Q3" s="145" t="s">
        <v>17</v>
      </c>
      <c r="R3" s="146"/>
      <c r="S3" s="146"/>
      <c r="T3" s="147"/>
      <c r="U3" s="148" t="s">
        <v>42</v>
      </c>
      <c r="V3" s="149"/>
      <c r="W3" s="149"/>
      <c r="X3" s="149"/>
      <c r="Y3" s="150"/>
      <c r="Z3" s="148" t="s">
        <v>39</v>
      </c>
      <c r="AA3" s="149"/>
      <c r="AB3" s="149"/>
      <c r="AC3" s="149"/>
      <c r="AD3" s="150"/>
      <c r="AE3" s="114" t="s">
        <v>40</v>
      </c>
      <c r="AF3" s="115"/>
      <c r="AG3" s="115"/>
      <c r="AH3" s="116"/>
      <c r="AI3" s="114" t="s">
        <v>29</v>
      </c>
      <c r="AJ3" s="115"/>
      <c r="AK3" s="115"/>
      <c r="AL3" s="116"/>
    </row>
    <row r="4" spans="1:38" ht="12.75" customHeight="1" x14ac:dyDescent="0.2">
      <c r="A4" s="222"/>
      <c r="B4" s="151" t="s">
        <v>55</v>
      </c>
      <c r="C4" s="152" t="s">
        <v>59</v>
      </c>
      <c r="D4" s="152" t="s">
        <v>56</v>
      </c>
      <c r="E4" s="152" t="s">
        <v>41</v>
      </c>
      <c r="F4" s="153" t="s">
        <v>58</v>
      </c>
      <c r="G4" s="151" t="s">
        <v>55</v>
      </c>
      <c r="H4" s="152" t="s">
        <v>59</v>
      </c>
      <c r="I4" s="152" t="s">
        <v>56</v>
      </c>
      <c r="J4" s="152" t="s">
        <v>41</v>
      </c>
      <c r="K4" s="153" t="s">
        <v>58</v>
      </c>
      <c r="L4" s="151" t="s">
        <v>55</v>
      </c>
      <c r="M4" s="152" t="s">
        <v>59</v>
      </c>
      <c r="N4" s="152" t="s">
        <v>56</v>
      </c>
      <c r="O4" s="152" t="s">
        <v>41</v>
      </c>
      <c r="P4" s="153" t="s">
        <v>58</v>
      </c>
      <c r="Q4" s="151" t="s">
        <v>55</v>
      </c>
      <c r="R4" s="152" t="s">
        <v>59</v>
      </c>
      <c r="S4" s="152" t="s">
        <v>56</v>
      </c>
      <c r="T4" s="153" t="s">
        <v>58</v>
      </c>
      <c r="U4" s="151" t="s">
        <v>55</v>
      </c>
      <c r="V4" s="152" t="s">
        <v>59</v>
      </c>
      <c r="W4" s="152" t="s">
        <v>56</v>
      </c>
      <c r="X4" s="152" t="s">
        <v>41</v>
      </c>
      <c r="Y4" s="153" t="s">
        <v>58</v>
      </c>
      <c r="Z4" s="151" t="s">
        <v>55</v>
      </c>
      <c r="AA4" s="152" t="s">
        <v>59</v>
      </c>
      <c r="AB4" s="152" t="s">
        <v>56</v>
      </c>
      <c r="AC4" s="152" t="s">
        <v>41</v>
      </c>
      <c r="AD4" s="153" t="s">
        <v>58</v>
      </c>
      <c r="AE4" s="119" t="s">
        <v>55</v>
      </c>
      <c r="AF4" s="112" t="s">
        <v>59</v>
      </c>
      <c r="AG4" s="112" t="s">
        <v>56</v>
      </c>
      <c r="AH4" s="121" t="s">
        <v>41</v>
      </c>
      <c r="AI4" s="119" t="s">
        <v>55</v>
      </c>
      <c r="AJ4" s="112" t="s">
        <v>59</v>
      </c>
      <c r="AK4" s="112" t="s">
        <v>56</v>
      </c>
      <c r="AL4" s="121" t="s">
        <v>41</v>
      </c>
    </row>
    <row r="5" spans="1:38" ht="45" customHeight="1" thickBot="1" x14ac:dyDescent="0.25">
      <c r="A5" s="223"/>
      <c r="B5" s="154"/>
      <c r="C5" s="155"/>
      <c r="D5" s="155"/>
      <c r="E5" s="155"/>
      <c r="F5" s="156"/>
      <c r="G5" s="154"/>
      <c r="H5" s="155"/>
      <c r="I5" s="155"/>
      <c r="J5" s="155"/>
      <c r="K5" s="156"/>
      <c r="L5" s="154"/>
      <c r="M5" s="155"/>
      <c r="N5" s="155"/>
      <c r="O5" s="155"/>
      <c r="P5" s="156"/>
      <c r="Q5" s="154"/>
      <c r="R5" s="155"/>
      <c r="S5" s="155"/>
      <c r="T5" s="156"/>
      <c r="U5" s="154"/>
      <c r="V5" s="155"/>
      <c r="W5" s="155"/>
      <c r="X5" s="155"/>
      <c r="Y5" s="156"/>
      <c r="Z5" s="154"/>
      <c r="AA5" s="155"/>
      <c r="AB5" s="155"/>
      <c r="AC5" s="155"/>
      <c r="AD5" s="156"/>
      <c r="AE5" s="120"/>
      <c r="AF5" s="113"/>
      <c r="AG5" s="113"/>
      <c r="AH5" s="122"/>
      <c r="AI5" s="120"/>
      <c r="AJ5" s="113"/>
      <c r="AK5" s="113"/>
      <c r="AL5" s="122"/>
    </row>
    <row r="6" spans="1:38" ht="18" customHeight="1" x14ac:dyDescent="0.25">
      <c r="A6" s="224" t="s">
        <v>0</v>
      </c>
      <c r="B6" s="157">
        <f>G6+L6+Q6+U6+Z6+AE6+AI6</f>
        <v>11584388.41</v>
      </c>
      <c r="C6" s="158">
        <f>H6+M6+R6+V6+AA6+AF6+AJ6</f>
        <v>10626755</v>
      </c>
      <c r="D6" s="158">
        <f>I6+N6+S6+W6+AB6+AG6+AK6</f>
        <v>7456225.4000000004</v>
      </c>
      <c r="E6" s="158">
        <f>J6+O6+T6+X6+AC6+AH6+AL6</f>
        <v>10626755</v>
      </c>
      <c r="F6" s="159">
        <f>K6+P6+Y6+T6+AD6</f>
        <v>8979236.3249200359</v>
      </c>
      <c r="G6" s="160">
        <v>2828032.41</v>
      </c>
      <c r="H6" s="161">
        <v>2628800</v>
      </c>
      <c r="I6" s="162">
        <v>1751210.4</v>
      </c>
      <c r="J6" s="161">
        <v>2628800</v>
      </c>
      <c r="K6" s="163">
        <v>2459600</v>
      </c>
      <c r="L6" s="164">
        <v>2477800</v>
      </c>
      <c r="M6" s="165"/>
      <c r="N6" s="166"/>
      <c r="O6" s="167"/>
      <c r="P6" s="163"/>
      <c r="Q6" s="160">
        <v>1542200</v>
      </c>
      <c r="R6" s="162">
        <v>0</v>
      </c>
      <c r="S6" s="162">
        <v>0</v>
      </c>
      <c r="T6" s="168">
        <v>0</v>
      </c>
      <c r="U6" s="169">
        <v>4099900</v>
      </c>
      <c r="V6" s="170">
        <v>0</v>
      </c>
      <c r="W6" s="170">
        <v>0</v>
      </c>
      <c r="X6" s="170">
        <v>0</v>
      </c>
      <c r="Y6" s="171">
        <v>0</v>
      </c>
      <c r="Z6" s="172">
        <v>147306</v>
      </c>
      <c r="AA6" s="173">
        <v>7133314</v>
      </c>
      <c r="AB6" s="165">
        <v>5040015</v>
      </c>
      <c r="AC6" s="173">
        <v>7133314</v>
      </c>
      <c r="AD6" s="174">
        <v>6519636.324920035</v>
      </c>
      <c r="AE6" s="80">
        <v>489150</v>
      </c>
      <c r="AF6" s="81">
        <v>864641</v>
      </c>
      <c r="AG6" s="81">
        <v>665000</v>
      </c>
      <c r="AH6" s="82">
        <v>864641</v>
      </c>
      <c r="AI6" s="83">
        <v>0</v>
      </c>
      <c r="AJ6" s="84"/>
      <c r="AK6" s="84"/>
      <c r="AL6" s="85"/>
    </row>
    <row r="7" spans="1:38" ht="18" customHeight="1" x14ac:dyDescent="0.25">
      <c r="A7" s="224" t="s">
        <v>1</v>
      </c>
      <c r="B7" s="175">
        <f t="shared" ref="B7:B17" si="0">G7+L7+Q7+U7+Z7+AE7+AI7</f>
        <v>4301107.3900000006</v>
      </c>
      <c r="C7" s="176">
        <f t="shared" ref="C7:C18" si="1">H7+M7+R7+V7+AA7+AF7+AJ7</f>
        <v>4105939</v>
      </c>
      <c r="D7" s="176">
        <f t="shared" ref="D7:D17" si="2">I7+N7+S7+W7+AB7+AG7+AK7</f>
        <v>2826572.13</v>
      </c>
      <c r="E7" s="176">
        <f t="shared" ref="E7:E18" si="3">J7+O7+T7+X7+AC7+AH7+AL7</f>
        <v>4105939</v>
      </c>
      <c r="F7" s="159">
        <f t="shared" ref="F7:F17" si="4">K7+P7+Y7+T7+AD7</f>
        <v>3942345.864726542</v>
      </c>
      <c r="G7" s="177">
        <v>186783.39</v>
      </c>
      <c r="H7" s="178">
        <v>174200</v>
      </c>
      <c r="I7" s="179">
        <v>118182.13</v>
      </c>
      <c r="J7" s="178">
        <v>174200</v>
      </c>
      <c r="K7" s="180">
        <v>180000</v>
      </c>
      <c r="L7" s="181">
        <v>1644400</v>
      </c>
      <c r="M7" s="182">
        <v>406900</v>
      </c>
      <c r="N7" s="182">
        <v>305175</v>
      </c>
      <c r="O7" s="182">
        <v>406900</v>
      </c>
      <c r="P7" s="180">
        <v>374300</v>
      </c>
      <c r="Q7" s="177">
        <v>688400</v>
      </c>
      <c r="R7" s="179">
        <v>0</v>
      </c>
      <c r="S7" s="179">
        <v>0</v>
      </c>
      <c r="T7" s="183">
        <v>0</v>
      </c>
      <c r="U7" s="184">
        <v>488800</v>
      </c>
      <c r="V7" s="185">
        <v>0</v>
      </c>
      <c r="W7" s="185">
        <v>0</v>
      </c>
      <c r="X7" s="185">
        <v>0</v>
      </c>
      <c r="Y7" s="186">
        <v>0</v>
      </c>
      <c r="Z7" s="187">
        <v>842724</v>
      </c>
      <c r="AA7" s="188">
        <v>3444625</v>
      </c>
      <c r="AB7" s="189">
        <v>2348215</v>
      </c>
      <c r="AC7" s="188">
        <v>3444625</v>
      </c>
      <c r="AD7" s="190">
        <v>3388045.864726542</v>
      </c>
      <c r="AE7" s="44">
        <v>0</v>
      </c>
      <c r="AF7" s="45">
        <v>80214</v>
      </c>
      <c r="AG7" s="45">
        <v>55000</v>
      </c>
      <c r="AH7" s="46">
        <v>80214</v>
      </c>
      <c r="AI7" s="47">
        <v>450000</v>
      </c>
      <c r="AJ7" s="48"/>
      <c r="AK7" s="48"/>
      <c r="AL7" s="49"/>
    </row>
    <row r="8" spans="1:38" ht="18" customHeight="1" x14ac:dyDescent="0.25">
      <c r="A8" s="224" t="s">
        <v>2</v>
      </c>
      <c r="B8" s="175">
        <f t="shared" si="0"/>
        <v>3861072.34</v>
      </c>
      <c r="C8" s="176">
        <f t="shared" si="1"/>
        <v>3772640</v>
      </c>
      <c r="D8" s="176">
        <f t="shared" si="2"/>
        <v>2744798.98</v>
      </c>
      <c r="E8" s="176">
        <f t="shared" si="3"/>
        <v>3772640</v>
      </c>
      <c r="F8" s="159">
        <f t="shared" si="4"/>
        <v>2754842.2638106286</v>
      </c>
      <c r="G8" s="177">
        <v>137759.34</v>
      </c>
      <c r="H8" s="178">
        <v>110900</v>
      </c>
      <c r="I8" s="179">
        <v>80099.98</v>
      </c>
      <c r="J8" s="178">
        <v>110900</v>
      </c>
      <c r="K8" s="180">
        <v>108000</v>
      </c>
      <c r="L8" s="181">
        <v>926300</v>
      </c>
      <c r="M8" s="182">
        <v>219600</v>
      </c>
      <c r="N8" s="182">
        <v>164700</v>
      </c>
      <c r="O8" s="182">
        <v>219600</v>
      </c>
      <c r="P8" s="180">
        <v>199300</v>
      </c>
      <c r="Q8" s="177">
        <v>200100</v>
      </c>
      <c r="R8" s="179">
        <v>0</v>
      </c>
      <c r="S8" s="179">
        <v>0</v>
      </c>
      <c r="T8" s="183">
        <v>0</v>
      </c>
      <c r="U8" s="184">
        <v>2154400</v>
      </c>
      <c r="V8" s="185">
        <v>0</v>
      </c>
      <c r="W8" s="185">
        <v>0</v>
      </c>
      <c r="X8" s="185">
        <v>0</v>
      </c>
      <c r="Y8" s="186">
        <v>0</v>
      </c>
      <c r="Z8" s="187">
        <v>277222</v>
      </c>
      <c r="AA8" s="188">
        <v>3074111</v>
      </c>
      <c r="AB8" s="189">
        <v>2156999</v>
      </c>
      <c r="AC8" s="188">
        <v>3074111</v>
      </c>
      <c r="AD8" s="190">
        <v>2447542.2638106286</v>
      </c>
      <c r="AE8" s="44">
        <v>165291</v>
      </c>
      <c r="AF8" s="45">
        <v>368029</v>
      </c>
      <c r="AG8" s="45">
        <v>343000</v>
      </c>
      <c r="AH8" s="46">
        <v>368029</v>
      </c>
      <c r="AI8" s="47">
        <v>0</v>
      </c>
      <c r="AJ8" s="48"/>
      <c r="AK8" s="48"/>
      <c r="AL8" s="49"/>
    </row>
    <row r="9" spans="1:38" ht="18" customHeight="1" x14ac:dyDescent="0.25">
      <c r="A9" s="224" t="s">
        <v>3</v>
      </c>
      <c r="B9" s="175">
        <f t="shared" si="0"/>
        <v>11224304.33</v>
      </c>
      <c r="C9" s="176">
        <f t="shared" si="1"/>
        <v>11729914</v>
      </c>
      <c r="D9" s="176">
        <f t="shared" si="2"/>
        <v>8201973.4699999997</v>
      </c>
      <c r="E9" s="176">
        <f t="shared" si="3"/>
        <v>11729914</v>
      </c>
      <c r="F9" s="159">
        <f t="shared" si="4"/>
        <v>12698357.544083573</v>
      </c>
      <c r="G9" s="177">
        <v>5245377.33</v>
      </c>
      <c r="H9" s="178">
        <v>6055400</v>
      </c>
      <c r="I9" s="179">
        <v>4709254.47</v>
      </c>
      <c r="J9" s="178">
        <v>6055400</v>
      </c>
      <c r="K9" s="180">
        <v>7164400</v>
      </c>
      <c r="L9" s="181">
        <v>1546500</v>
      </c>
      <c r="M9" s="182"/>
      <c r="N9" s="191"/>
      <c r="O9" s="182"/>
      <c r="P9" s="180"/>
      <c r="Q9" s="177">
        <v>741400</v>
      </c>
      <c r="R9" s="179">
        <v>0</v>
      </c>
      <c r="S9" s="179">
        <v>0</v>
      </c>
      <c r="T9" s="183">
        <v>0</v>
      </c>
      <c r="U9" s="184">
        <v>3033500</v>
      </c>
      <c r="V9" s="185">
        <v>0</v>
      </c>
      <c r="W9" s="185">
        <v>0</v>
      </c>
      <c r="X9" s="185">
        <v>0</v>
      </c>
      <c r="Y9" s="186">
        <v>0</v>
      </c>
      <c r="Z9" s="192">
        <v>0</v>
      </c>
      <c r="AA9" s="193">
        <v>4735501</v>
      </c>
      <c r="AB9" s="189">
        <v>2738719</v>
      </c>
      <c r="AC9" s="193">
        <v>4735501</v>
      </c>
      <c r="AD9" s="190">
        <v>5533957.544083572</v>
      </c>
      <c r="AE9" s="44">
        <v>282527</v>
      </c>
      <c r="AF9" s="45">
        <v>939013</v>
      </c>
      <c r="AG9" s="45">
        <v>754000</v>
      </c>
      <c r="AH9" s="46">
        <v>939013</v>
      </c>
      <c r="AI9" s="47">
        <v>375000</v>
      </c>
      <c r="AJ9" s="48"/>
      <c r="AK9" s="48"/>
      <c r="AL9" s="49"/>
    </row>
    <row r="10" spans="1:38" ht="18" customHeight="1" x14ac:dyDescent="0.25">
      <c r="A10" s="224" t="s">
        <v>4</v>
      </c>
      <c r="B10" s="175">
        <f t="shared" si="0"/>
        <v>6420581.0600000005</v>
      </c>
      <c r="C10" s="176">
        <f t="shared" si="1"/>
        <v>8900691</v>
      </c>
      <c r="D10" s="176">
        <f t="shared" si="2"/>
        <v>6754140.4800000004</v>
      </c>
      <c r="E10" s="176">
        <f t="shared" si="3"/>
        <v>8900691</v>
      </c>
      <c r="F10" s="159">
        <f t="shared" si="4"/>
        <v>5595961.6906599319</v>
      </c>
      <c r="G10" s="177">
        <v>514843.06</v>
      </c>
      <c r="H10" s="178">
        <v>2393826</v>
      </c>
      <c r="I10" s="179">
        <v>1893764.48</v>
      </c>
      <c r="J10" s="178">
        <v>2393826</v>
      </c>
      <c r="K10" s="180">
        <v>735700</v>
      </c>
      <c r="L10" s="181">
        <v>2206300</v>
      </c>
      <c r="M10" s="189">
        <v>539000</v>
      </c>
      <c r="N10" s="182">
        <v>404250</v>
      </c>
      <c r="O10" s="189">
        <v>539000</v>
      </c>
      <c r="P10" s="180">
        <v>479600</v>
      </c>
      <c r="Q10" s="177">
        <v>445500</v>
      </c>
      <c r="R10" s="179">
        <v>0</v>
      </c>
      <c r="S10" s="179">
        <v>0</v>
      </c>
      <c r="T10" s="183">
        <v>0</v>
      </c>
      <c r="U10" s="184">
        <v>2226100</v>
      </c>
      <c r="V10" s="185">
        <v>0</v>
      </c>
      <c r="W10" s="185">
        <v>0</v>
      </c>
      <c r="X10" s="185">
        <v>0</v>
      </c>
      <c r="Y10" s="186">
        <v>0</v>
      </c>
      <c r="Z10" s="194">
        <v>525365</v>
      </c>
      <c r="AA10" s="188">
        <v>5707672</v>
      </c>
      <c r="AB10" s="189">
        <v>4250126</v>
      </c>
      <c r="AC10" s="188">
        <v>5707672</v>
      </c>
      <c r="AD10" s="190">
        <v>4380661.6906599319</v>
      </c>
      <c r="AE10" s="44">
        <v>382473</v>
      </c>
      <c r="AF10" s="45">
        <v>260193</v>
      </c>
      <c r="AG10" s="45">
        <v>206000</v>
      </c>
      <c r="AH10" s="46">
        <v>260193</v>
      </c>
      <c r="AI10" s="47">
        <v>120000</v>
      </c>
      <c r="AJ10" s="48"/>
      <c r="AK10" s="48"/>
      <c r="AL10" s="49"/>
    </row>
    <row r="11" spans="1:38" ht="18" customHeight="1" x14ac:dyDescent="0.25">
      <c r="A11" s="224" t="s">
        <v>5</v>
      </c>
      <c r="B11" s="175">
        <f t="shared" si="0"/>
        <v>4421185.04</v>
      </c>
      <c r="C11" s="176">
        <f t="shared" si="1"/>
        <v>4255058</v>
      </c>
      <c r="D11" s="176">
        <f t="shared" si="2"/>
        <v>3130820.21</v>
      </c>
      <c r="E11" s="176">
        <f t="shared" si="3"/>
        <v>4255058</v>
      </c>
      <c r="F11" s="159">
        <f t="shared" si="4"/>
        <v>3592742.0900462968</v>
      </c>
      <c r="G11" s="177">
        <v>791330.04</v>
      </c>
      <c r="H11" s="178">
        <v>609500</v>
      </c>
      <c r="I11" s="179">
        <v>432431.21</v>
      </c>
      <c r="J11" s="178">
        <v>609500</v>
      </c>
      <c r="K11" s="180">
        <v>469600</v>
      </c>
      <c r="L11" s="181">
        <v>1228800</v>
      </c>
      <c r="M11" s="182">
        <v>155500</v>
      </c>
      <c r="N11" s="182">
        <v>116625</v>
      </c>
      <c r="O11" s="182">
        <v>155500</v>
      </c>
      <c r="P11" s="180">
        <v>119300</v>
      </c>
      <c r="Q11" s="177">
        <v>342500</v>
      </c>
      <c r="R11" s="179">
        <v>0</v>
      </c>
      <c r="S11" s="179">
        <v>0</v>
      </c>
      <c r="T11" s="183">
        <v>0</v>
      </c>
      <c r="U11" s="184">
        <v>1542800</v>
      </c>
      <c r="V11" s="185">
        <v>0</v>
      </c>
      <c r="W11" s="185">
        <v>0</v>
      </c>
      <c r="X11" s="185">
        <v>0</v>
      </c>
      <c r="Y11" s="186">
        <v>0</v>
      </c>
      <c r="Z11" s="194">
        <v>208326</v>
      </c>
      <c r="AA11" s="188">
        <v>3002146</v>
      </c>
      <c r="AB11" s="189">
        <v>2123764</v>
      </c>
      <c r="AC11" s="188">
        <v>3002146</v>
      </c>
      <c r="AD11" s="190">
        <v>3003842.0900462968</v>
      </c>
      <c r="AE11" s="44">
        <v>37429</v>
      </c>
      <c r="AF11" s="45">
        <v>337912</v>
      </c>
      <c r="AG11" s="45">
        <v>308000</v>
      </c>
      <c r="AH11" s="46">
        <v>337912</v>
      </c>
      <c r="AI11" s="47">
        <v>270000</v>
      </c>
      <c r="AJ11" s="50">
        <v>150000</v>
      </c>
      <c r="AK11" s="50">
        <v>150000</v>
      </c>
      <c r="AL11" s="51">
        <v>150000</v>
      </c>
    </row>
    <row r="12" spans="1:38" ht="18" customHeight="1" x14ac:dyDescent="0.25">
      <c r="A12" s="224" t="s">
        <v>6</v>
      </c>
      <c r="B12" s="175">
        <f t="shared" si="0"/>
        <v>5958183.3200000003</v>
      </c>
      <c r="C12" s="176">
        <f t="shared" si="1"/>
        <v>5380029</v>
      </c>
      <c r="D12" s="176">
        <f t="shared" si="2"/>
        <v>3689488.32</v>
      </c>
      <c r="E12" s="176">
        <f t="shared" si="3"/>
        <v>5380029</v>
      </c>
      <c r="F12" s="159">
        <f t="shared" si="4"/>
        <v>4571543.7720131353</v>
      </c>
      <c r="G12" s="177">
        <v>759123.32</v>
      </c>
      <c r="H12" s="178">
        <v>613400</v>
      </c>
      <c r="I12" s="179">
        <v>369484.32</v>
      </c>
      <c r="J12" s="178">
        <v>613400</v>
      </c>
      <c r="K12" s="180">
        <v>569600</v>
      </c>
      <c r="L12" s="181">
        <v>1082500</v>
      </c>
      <c r="M12" s="189"/>
      <c r="N12" s="191"/>
      <c r="O12" s="189"/>
      <c r="P12" s="180">
        <v>21400</v>
      </c>
      <c r="Q12" s="177">
        <v>233700</v>
      </c>
      <c r="R12" s="179">
        <v>0</v>
      </c>
      <c r="S12" s="179">
        <v>0</v>
      </c>
      <c r="T12" s="183">
        <v>0</v>
      </c>
      <c r="U12" s="184">
        <v>3445100</v>
      </c>
      <c r="V12" s="185">
        <v>0</v>
      </c>
      <c r="W12" s="185">
        <v>0</v>
      </c>
      <c r="X12" s="185">
        <v>0</v>
      </c>
      <c r="Y12" s="186">
        <v>0</v>
      </c>
      <c r="Z12" s="194">
        <v>0</v>
      </c>
      <c r="AA12" s="188">
        <v>4078664</v>
      </c>
      <c r="AB12" s="189">
        <v>2756004</v>
      </c>
      <c r="AC12" s="188">
        <v>4078664</v>
      </c>
      <c r="AD12" s="190">
        <v>3980543.7720131348</v>
      </c>
      <c r="AE12" s="44">
        <v>437760</v>
      </c>
      <c r="AF12" s="45">
        <v>687965</v>
      </c>
      <c r="AG12" s="45">
        <v>564000</v>
      </c>
      <c r="AH12" s="46">
        <v>687965</v>
      </c>
      <c r="AI12" s="47">
        <v>0</v>
      </c>
      <c r="AJ12" s="48"/>
      <c r="AK12" s="48"/>
      <c r="AL12" s="49"/>
    </row>
    <row r="13" spans="1:38" ht="18" customHeight="1" x14ac:dyDescent="0.25">
      <c r="A13" s="224" t="s">
        <v>7</v>
      </c>
      <c r="B13" s="175">
        <f t="shared" si="0"/>
        <v>8982063.6099999994</v>
      </c>
      <c r="C13" s="176">
        <f t="shared" si="1"/>
        <v>6395589</v>
      </c>
      <c r="D13" s="176">
        <f t="shared" si="2"/>
        <v>5377677.2000000002</v>
      </c>
      <c r="E13" s="176">
        <f t="shared" si="3"/>
        <v>6395589</v>
      </c>
      <c r="F13" s="159">
        <f t="shared" si="4"/>
        <v>7745936.6645145426</v>
      </c>
      <c r="G13" s="177">
        <v>4036316.61</v>
      </c>
      <c r="H13" s="178">
        <v>2918700</v>
      </c>
      <c r="I13" s="179">
        <v>2021267.2</v>
      </c>
      <c r="J13" s="178">
        <v>2918700</v>
      </c>
      <c r="K13" s="180">
        <v>3082200</v>
      </c>
      <c r="L13" s="195">
        <v>0</v>
      </c>
      <c r="M13" s="189">
        <v>0</v>
      </c>
      <c r="N13" s="189">
        <v>0</v>
      </c>
      <c r="O13" s="189">
        <v>0</v>
      </c>
      <c r="P13" s="180"/>
      <c r="Q13" s="177">
        <v>893200</v>
      </c>
      <c r="R13" s="179">
        <v>0</v>
      </c>
      <c r="S13" s="179">
        <v>0</v>
      </c>
      <c r="T13" s="183">
        <v>0</v>
      </c>
      <c r="U13" s="184">
        <v>3236300</v>
      </c>
      <c r="V13" s="185">
        <v>0</v>
      </c>
      <c r="W13" s="185">
        <v>0</v>
      </c>
      <c r="X13" s="185">
        <v>0</v>
      </c>
      <c r="Y13" s="186">
        <v>0</v>
      </c>
      <c r="Z13" s="192">
        <v>0</v>
      </c>
      <c r="AA13" s="193">
        <v>2465130</v>
      </c>
      <c r="AB13" s="189">
        <v>2344651</v>
      </c>
      <c r="AC13" s="193">
        <v>2465130</v>
      </c>
      <c r="AD13" s="190">
        <v>4663736.6645145426</v>
      </c>
      <c r="AE13" s="44">
        <v>256247</v>
      </c>
      <c r="AF13" s="45">
        <v>811759</v>
      </c>
      <c r="AG13" s="45">
        <v>811759</v>
      </c>
      <c r="AH13" s="46">
        <v>811759</v>
      </c>
      <c r="AI13" s="47">
        <v>560000</v>
      </c>
      <c r="AJ13" s="52">
        <v>200000</v>
      </c>
      <c r="AK13" s="52">
        <v>200000</v>
      </c>
      <c r="AL13" s="53">
        <v>200000</v>
      </c>
    </row>
    <row r="14" spans="1:38" ht="18" customHeight="1" x14ac:dyDescent="0.25">
      <c r="A14" s="224" t="s">
        <v>8</v>
      </c>
      <c r="B14" s="175">
        <f t="shared" si="0"/>
        <v>10017177.6</v>
      </c>
      <c r="C14" s="176">
        <f t="shared" si="1"/>
        <v>7729754</v>
      </c>
      <c r="D14" s="176">
        <f t="shared" si="2"/>
        <v>5549480.9299999997</v>
      </c>
      <c r="E14" s="176">
        <f t="shared" si="3"/>
        <v>7729754</v>
      </c>
      <c r="F14" s="159">
        <f t="shared" si="4"/>
        <v>6800939.0438980646</v>
      </c>
      <c r="G14" s="177">
        <v>5087453.5999999996</v>
      </c>
      <c r="H14" s="178">
        <v>4214150</v>
      </c>
      <c r="I14" s="179">
        <v>2606739.9300000002</v>
      </c>
      <c r="J14" s="178">
        <v>4214150</v>
      </c>
      <c r="K14" s="180">
        <v>4045700</v>
      </c>
      <c r="L14" s="195">
        <v>0</v>
      </c>
      <c r="M14" s="189">
        <v>0</v>
      </c>
      <c r="N14" s="189">
        <v>0</v>
      </c>
      <c r="O14" s="189">
        <v>0</v>
      </c>
      <c r="P14" s="180"/>
      <c r="Q14" s="177">
        <v>753900</v>
      </c>
      <c r="R14" s="179">
        <v>0</v>
      </c>
      <c r="S14" s="179">
        <v>0</v>
      </c>
      <c r="T14" s="183">
        <v>0</v>
      </c>
      <c r="U14" s="184">
        <v>3831100</v>
      </c>
      <c r="V14" s="185">
        <v>0</v>
      </c>
      <c r="W14" s="185">
        <v>0</v>
      </c>
      <c r="X14" s="185">
        <v>0</v>
      </c>
      <c r="Y14" s="186">
        <v>0</v>
      </c>
      <c r="Z14" s="192">
        <v>0</v>
      </c>
      <c r="AA14" s="193">
        <v>2657223</v>
      </c>
      <c r="AB14" s="189">
        <v>2084360</v>
      </c>
      <c r="AC14" s="193">
        <v>2657223</v>
      </c>
      <c r="AD14" s="190">
        <v>2755239.0438980642</v>
      </c>
      <c r="AE14" s="44">
        <v>144724</v>
      </c>
      <c r="AF14" s="45">
        <v>858381</v>
      </c>
      <c r="AG14" s="45">
        <v>858381</v>
      </c>
      <c r="AH14" s="46">
        <v>858381</v>
      </c>
      <c r="AI14" s="47">
        <v>200000</v>
      </c>
      <c r="AJ14" s="48"/>
      <c r="AK14" s="48"/>
      <c r="AL14" s="49"/>
    </row>
    <row r="15" spans="1:38" ht="18" customHeight="1" x14ac:dyDescent="0.25">
      <c r="A15" s="224" t="s">
        <v>9</v>
      </c>
      <c r="B15" s="175">
        <f t="shared" si="0"/>
        <v>4511989.54</v>
      </c>
      <c r="C15" s="176">
        <f t="shared" si="1"/>
        <v>4411728</v>
      </c>
      <c r="D15" s="176">
        <f t="shared" si="2"/>
        <v>3549752.51</v>
      </c>
      <c r="E15" s="176">
        <f t="shared" si="3"/>
        <v>4411728</v>
      </c>
      <c r="F15" s="159">
        <f t="shared" si="4"/>
        <v>4020595.5153985731</v>
      </c>
      <c r="G15" s="177">
        <v>359573.54</v>
      </c>
      <c r="H15" s="178">
        <v>296800</v>
      </c>
      <c r="I15" s="179">
        <v>145770.51</v>
      </c>
      <c r="J15" s="178">
        <v>296800</v>
      </c>
      <c r="K15" s="180">
        <v>289800</v>
      </c>
      <c r="L15" s="181">
        <v>1377200</v>
      </c>
      <c r="M15" s="182">
        <v>242100</v>
      </c>
      <c r="N15" s="182">
        <v>181575</v>
      </c>
      <c r="O15" s="182">
        <v>242100</v>
      </c>
      <c r="P15" s="180">
        <v>215300</v>
      </c>
      <c r="Q15" s="177">
        <v>333700</v>
      </c>
      <c r="R15" s="179">
        <v>0</v>
      </c>
      <c r="S15" s="179">
        <v>0</v>
      </c>
      <c r="T15" s="183">
        <v>0</v>
      </c>
      <c r="U15" s="184">
        <v>1924200</v>
      </c>
      <c r="V15" s="185">
        <v>0</v>
      </c>
      <c r="W15" s="185">
        <v>0</v>
      </c>
      <c r="X15" s="185">
        <v>0</v>
      </c>
      <c r="Y15" s="186">
        <v>0</v>
      </c>
      <c r="Z15" s="196">
        <v>318687</v>
      </c>
      <c r="AA15" s="188">
        <v>3559919</v>
      </c>
      <c r="AB15" s="189">
        <v>2964407</v>
      </c>
      <c r="AC15" s="188">
        <v>3559919</v>
      </c>
      <c r="AD15" s="190">
        <v>3515495.5153985731</v>
      </c>
      <c r="AE15" s="44">
        <v>198629</v>
      </c>
      <c r="AF15" s="45">
        <v>312909</v>
      </c>
      <c r="AG15" s="45">
        <v>258000</v>
      </c>
      <c r="AH15" s="46">
        <v>312909</v>
      </c>
      <c r="AI15" s="47">
        <v>0</v>
      </c>
      <c r="AJ15" s="48"/>
      <c r="AK15" s="48"/>
      <c r="AL15" s="49"/>
    </row>
    <row r="16" spans="1:38" ht="18" customHeight="1" x14ac:dyDescent="0.25">
      <c r="A16" s="224" t="s">
        <v>10</v>
      </c>
      <c r="B16" s="175">
        <f t="shared" si="0"/>
        <v>8881111.6999999993</v>
      </c>
      <c r="C16" s="176">
        <f t="shared" si="1"/>
        <v>7855718</v>
      </c>
      <c r="D16" s="176">
        <f t="shared" si="2"/>
        <v>5707065.0199999996</v>
      </c>
      <c r="E16" s="176">
        <f t="shared" si="3"/>
        <v>7855718</v>
      </c>
      <c r="F16" s="159">
        <f t="shared" si="4"/>
        <v>9112801.3584424704</v>
      </c>
      <c r="G16" s="177">
        <v>1794258.7</v>
      </c>
      <c r="H16" s="178">
        <v>1802900</v>
      </c>
      <c r="I16" s="179">
        <v>1122100.02</v>
      </c>
      <c r="J16" s="178">
        <v>1802900</v>
      </c>
      <c r="K16" s="180">
        <v>1996400</v>
      </c>
      <c r="L16" s="181">
        <v>1402400</v>
      </c>
      <c r="M16" s="189"/>
      <c r="N16" s="191"/>
      <c r="O16" s="189"/>
      <c r="P16" s="180"/>
      <c r="Q16" s="177">
        <v>461000</v>
      </c>
      <c r="R16" s="179">
        <v>0</v>
      </c>
      <c r="S16" s="179">
        <v>0</v>
      </c>
      <c r="T16" s="183">
        <v>0</v>
      </c>
      <c r="U16" s="184">
        <v>3834700</v>
      </c>
      <c r="V16" s="185">
        <v>0</v>
      </c>
      <c r="W16" s="185">
        <v>0</v>
      </c>
      <c r="X16" s="185">
        <v>0</v>
      </c>
      <c r="Y16" s="186">
        <v>0</v>
      </c>
      <c r="Z16" s="196">
        <v>0</v>
      </c>
      <c r="AA16" s="188">
        <v>5479146</v>
      </c>
      <c r="AB16" s="189">
        <v>4092965</v>
      </c>
      <c r="AC16" s="188">
        <v>5479146</v>
      </c>
      <c r="AD16" s="190">
        <v>7116401.3584424714</v>
      </c>
      <c r="AE16" s="44">
        <v>438753</v>
      </c>
      <c r="AF16" s="45">
        <v>573672</v>
      </c>
      <c r="AG16" s="45">
        <v>492000</v>
      </c>
      <c r="AH16" s="46">
        <v>573672</v>
      </c>
      <c r="AI16" s="47">
        <v>950000</v>
      </c>
      <c r="AJ16" s="48"/>
      <c r="AK16" s="48"/>
      <c r="AL16" s="49"/>
    </row>
    <row r="17" spans="1:38" ht="18" customHeight="1" thickBot="1" x14ac:dyDescent="0.3">
      <c r="A17" s="225" t="s">
        <v>11</v>
      </c>
      <c r="B17" s="197">
        <f t="shared" si="0"/>
        <v>3394716.23</v>
      </c>
      <c r="C17" s="198">
        <f t="shared" si="1"/>
        <v>4920249</v>
      </c>
      <c r="D17" s="198">
        <f t="shared" si="2"/>
        <v>3158642.21</v>
      </c>
      <c r="E17" s="198">
        <f t="shared" si="3"/>
        <v>4920249</v>
      </c>
      <c r="F17" s="159">
        <f t="shared" si="4"/>
        <v>4264687.8674862012</v>
      </c>
      <c r="G17" s="199">
        <v>561381.23</v>
      </c>
      <c r="H17" s="200">
        <v>586100</v>
      </c>
      <c r="I17" s="201">
        <v>361892.21</v>
      </c>
      <c r="J17" s="200">
        <v>586100</v>
      </c>
      <c r="K17" s="202">
        <v>599600</v>
      </c>
      <c r="L17" s="203">
        <v>1900400</v>
      </c>
      <c r="M17" s="204">
        <v>261900</v>
      </c>
      <c r="N17" s="204">
        <v>196425</v>
      </c>
      <c r="O17" s="204">
        <v>261900</v>
      </c>
      <c r="P17" s="202">
        <v>208600</v>
      </c>
      <c r="Q17" s="199">
        <v>0</v>
      </c>
      <c r="R17" s="201">
        <v>0</v>
      </c>
      <c r="S17" s="201">
        <v>0</v>
      </c>
      <c r="T17" s="205">
        <v>0</v>
      </c>
      <c r="U17" s="206">
        <v>86600</v>
      </c>
      <c r="V17" s="207">
        <v>0</v>
      </c>
      <c r="W17" s="207">
        <v>0</v>
      </c>
      <c r="X17" s="207">
        <v>0</v>
      </c>
      <c r="Y17" s="208">
        <v>0</v>
      </c>
      <c r="Z17" s="209">
        <v>546335</v>
      </c>
      <c r="AA17" s="210">
        <v>4072249</v>
      </c>
      <c r="AB17" s="211">
        <v>2600325</v>
      </c>
      <c r="AC17" s="210">
        <v>4072249</v>
      </c>
      <c r="AD17" s="212">
        <v>3456487.8674862017</v>
      </c>
      <c r="AE17" s="54">
        <v>0</v>
      </c>
      <c r="AF17" s="55">
        <v>0</v>
      </c>
      <c r="AG17" s="55">
        <v>0</v>
      </c>
      <c r="AH17" s="56">
        <v>0</v>
      </c>
      <c r="AI17" s="57">
        <v>300000</v>
      </c>
      <c r="AJ17" s="58"/>
      <c r="AK17" s="58"/>
      <c r="AL17" s="59"/>
    </row>
    <row r="18" spans="1:38" ht="18" customHeight="1" thickBot="1" x14ac:dyDescent="0.25">
      <c r="A18" s="226" t="s">
        <v>12</v>
      </c>
      <c r="B18" s="213">
        <f t="shared" ref="B18" si="5">G18+L18+Q18+U18+Z18+AE18+AI18</f>
        <v>83557880.569999993</v>
      </c>
      <c r="C18" s="214">
        <f t="shared" si="1"/>
        <v>80084064</v>
      </c>
      <c r="D18" s="214">
        <f t="shared" ref="D18" si="6">I18+N18+S18+W18+AB18+AG18+AK18</f>
        <v>58146636.859999999</v>
      </c>
      <c r="E18" s="214">
        <f t="shared" si="3"/>
        <v>80084064</v>
      </c>
      <c r="F18" s="215">
        <f>SUM(F6:F17)</f>
        <v>74079990</v>
      </c>
      <c r="G18" s="216">
        <f>G6+G7+G8+G9+G10+G11+G12+G13+G14+G15+G16+G17</f>
        <v>22302232.57</v>
      </c>
      <c r="H18" s="217">
        <f t="shared" ref="H18:AL18" si="7">H6+H7+H8+H9+H10+H11+H12+H13+H14+H15+H16+H17</f>
        <v>22404676</v>
      </c>
      <c r="I18" s="217">
        <f t="shared" si="7"/>
        <v>15612196.859999999</v>
      </c>
      <c r="J18" s="218">
        <f t="shared" si="7"/>
        <v>22404676</v>
      </c>
      <c r="K18" s="218">
        <f t="shared" si="7"/>
        <v>21700600</v>
      </c>
      <c r="L18" s="216">
        <f t="shared" si="7"/>
        <v>15792600</v>
      </c>
      <c r="M18" s="217">
        <f t="shared" si="7"/>
        <v>1825000</v>
      </c>
      <c r="N18" s="217">
        <f t="shared" si="7"/>
        <v>1368750</v>
      </c>
      <c r="O18" s="218">
        <f t="shared" si="7"/>
        <v>1825000</v>
      </c>
      <c r="P18" s="218">
        <f t="shared" si="7"/>
        <v>1617800</v>
      </c>
      <c r="Q18" s="216">
        <f t="shared" si="7"/>
        <v>6635600</v>
      </c>
      <c r="R18" s="217">
        <f t="shared" si="7"/>
        <v>0</v>
      </c>
      <c r="S18" s="217">
        <f t="shared" si="7"/>
        <v>0</v>
      </c>
      <c r="T18" s="218">
        <f t="shared" si="7"/>
        <v>0</v>
      </c>
      <c r="U18" s="216">
        <f t="shared" si="7"/>
        <v>29903500</v>
      </c>
      <c r="V18" s="217">
        <f t="shared" si="7"/>
        <v>0</v>
      </c>
      <c r="W18" s="217">
        <f t="shared" si="7"/>
        <v>0</v>
      </c>
      <c r="X18" s="219">
        <f t="shared" si="7"/>
        <v>0</v>
      </c>
      <c r="Y18" s="218">
        <f t="shared" si="7"/>
        <v>0</v>
      </c>
      <c r="Z18" s="216">
        <f t="shared" si="7"/>
        <v>2865965</v>
      </c>
      <c r="AA18" s="217">
        <f t="shared" si="7"/>
        <v>49409700</v>
      </c>
      <c r="AB18" s="217">
        <f t="shared" si="7"/>
        <v>35500550</v>
      </c>
      <c r="AC18" s="217">
        <f t="shared" si="7"/>
        <v>49409700</v>
      </c>
      <c r="AD18" s="220">
        <f t="shared" si="7"/>
        <v>50761589.999999993</v>
      </c>
      <c r="AE18" s="60">
        <f t="shared" si="7"/>
        <v>2832983</v>
      </c>
      <c r="AF18" s="61">
        <f t="shared" si="7"/>
        <v>6094688</v>
      </c>
      <c r="AG18" s="61">
        <f t="shared" si="7"/>
        <v>5315140</v>
      </c>
      <c r="AH18" s="62">
        <f t="shared" si="7"/>
        <v>6094688</v>
      </c>
      <c r="AI18" s="60">
        <f t="shared" si="7"/>
        <v>3225000</v>
      </c>
      <c r="AJ18" s="60">
        <f t="shared" si="7"/>
        <v>350000</v>
      </c>
      <c r="AK18" s="60">
        <f t="shared" si="7"/>
        <v>350000</v>
      </c>
      <c r="AL18" s="63">
        <f t="shared" si="7"/>
        <v>350000</v>
      </c>
    </row>
  </sheetData>
  <mergeCells count="47">
    <mergeCell ref="F1:AD1"/>
    <mergeCell ref="AJ4:AJ5"/>
    <mergeCell ref="AK4:AK5"/>
    <mergeCell ref="AL4:AL5"/>
    <mergeCell ref="AE4:AE5"/>
    <mergeCell ref="AF4:AF5"/>
    <mergeCell ref="AG4:AG5"/>
    <mergeCell ref="AH4:AH5"/>
    <mergeCell ref="AI4:AI5"/>
    <mergeCell ref="A3:A5"/>
    <mergeCell ref="P4:P5"/>
    <mergeCell ref="Q4:Q5"/>
    <mergeCell ref="R4:R5"/>
    <mergeCell ref="S4:S5"/>
    <mergeCell ref="B3:F3"/>
    <mergeCell ref="G3:K3"/>
    <mergeCell ref="L3:P3"/>
    <mergeCell ref="Q3:T3"/>
    <mergeCell ref="F4:F5"/>
    <mergeCell ref="G4:G5"/>
    <mergeCell ref="H4:H5"/>
    <mergeCell ref="I4:I5"/>
    <mergeCell ref="J4:J5"/>
    <mergeCell ref="K4:K5"/>
    <mergeCell ref="L4:L5"/>
    <mergeCell ref="AE3:AH3"/>
    <mergeCell ref="AI3:AL3"/>
    <mergeCell ref="B4:B5"/>
    <mergeCell ref="C4:C5"/>
    <mergeCell ref="D4:D5"/>
    <mergeCell ref="E4:E5"/>
    <mergeCell ref="T4:T5"/>
    <mergeCell ref="V4:V5"/>
    <mergeCell ref="U4:U5"/>
    <mergeCell ref="W4:W5"/>
    <mergeCell ref="X4:X5"/>
    <mergeCell ref="Y4:Y5"/>
    <mergeCell ref="Z4:Z5"/>
    <mergeCell ref="AA4:AA5"/>
    <mergeCell ref="AB4:AB5"/>
    <mergeCell ref="AC4:AC5"/>
    <mergeCell ref="M4:M5"/>
    <mergeCell ref="N4:N5"/>
    <mergeCell ref="O4:O5"/>
    <mergeCell ref="U3:Y3"/>
    <mergeCell ref="Z3:AD3"/>
    <mergeCell ref="AD4:AD5"/>
  </mergeCells>
  <pageMargins left="0.70866141732283472" right="0.32" top="0.43" bottom="0.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38"/>
  <sheetViews>
    <sheetView workbookViewId="0">
      <pane xSplit="1" topLeftCell="B1" activePane="topRight" state="frozen"/>
      <selection pane="topRight" activeCell="AA3" sqref="A3:XFD21"/>
    </sheetView>
  </sheetViews>
  <sheetFormatPr defaultRowHeight="15" x14ac:dyDescent="0.25"/>
  <cols>
    <col min="1" max="1" width="13.5703125" style="2" customWidth="1"/>
    <col min="2" max="2" width="20.42578125" style="2" customWidth="1"/>
    <col min="3" max="3" width="18.42578125" style="2" customWidth="1"/>
    <col min="4" max="4" width="18.28515625" style="2" customWidth="1"/>
    <col min="5" max="5" width="17" style="2" customWidth="1"/>
    <col min="6" max="7" width="17" style="2" hidden="1" customWidth="1"/>
    <col min="8" max="8" width="17.7109375" style="2" hidden="1" customWidth="1"/>
    <col min="9" max="11" width="17.7109375" style="2" customWidth="1"/>
    <col min="12" max="12" width="17.42578125" style="2" customWidth="1"/>
    <col min="13" max="13" width="18.7109375" style="2" customWidth="1"/>
    <col min="14" max="17" width="17.7109375" style="2" customWidth="1"/>
    <col min="18" max="18" width="18.7109375" style="2" customWidth="1"/>
    <col min="19" max="19" width="15.85546875" style="2" customWidth="1"/>
    <col min="20" max="21" width="16.7109375" style="2" customWidth="1"/>
    <col min="22" max="22" width="17.140625" style="2" customWidth="1"/>
    <col min="23" max="23" width="17.28515625" style="2" customWidth="1"/>
    <col min="24" max="24" width="16.7109375" style="2" customWidth="1"/>
    <col min="25" max="42" width="17.7109375" style="2" customWidth="1"/>
    <col min="43" max="43" width="17.28515625" style="2" customWidth="1"/>
    <col min="44" max="44" width="18.85546875" style="2" customWidth="1"/>
    <col min="45" max="45" width="17.42578125" style="2" customWidth="1"/>
    <col min="46" max="46" width="16.42578125" style="2" customWidth="1"/>
    <col min="47" max="47" width="17.28515625" style="2" customWidth="1"/>
    <col min="48" max="16384" width="9.140625" style="2"/>
  </cols>
  <sheetData>
    <row r="1" spans="1:26" ht="15.75" hidden="1" thickBot="1" x14ac:dyDescent="0.3"/>
    <row r="2" spans="1:26" ht="15.75" customHeight="1" x14ac:dyDescent="0.25"/>
    <row r="3" spans="1:26" s="1" customFormat="1" ht="17.25" hidden="1" customHeight="1" x14ac:dyDescent="0.2">
      <c r="A3" s="126"/>
      <c r="B3" s="123" t="s">
        <v>18</v>
      </c>
      <c r="C3" s="124"/>
      <c r="D3" s="124"/>
      <c r="E3" s="124"/>
      <c r="F3" s="125"/>
      <c r="G3" s="123" t="s">
        <v>13</v>
      </c>
      <c r="H3" s="124"/>
      <c r="I3" s="124"/>
      <c r="J3" s="124"/>
      <c r="K3" s="125"/>
      <c r="L3" s="123" t="s">
        <v>14</v>
      </c>
      <c r="M3" s="124"/>
      <c r="N3" s="124"/>
      <c r="O3" s="124"/>
      <c r="P3" s="125"/>
      <c r="Q3" s="123" t="s">
        <v>64</v>
      </c>
      <c r="R3" s="124"/>
      <c r="S3" s="124"/>
      <c r="T3" s="124"/>
      <c r="U3" s="125"/>
      <c r="V3" s="123" t="s">
        <v>15</v>
      </c>
      <c r="W3" s="124"/>
      <c r="X3" s="124"/>
      <c r="Y3" s="124"/>
      <c r="Z3" s="125"/>
    </row>
    <row r="4" spans="1:26" ht="15" hidden="1" customHeight="1" x14ac:dyDescent="0.25">
      <c r="A4" s="127"/>
      <c r="B4" s="119" t="s">
        <v>55</v>
      </c>
      <c r="C4" s="112" t="s">
        <v>59</v>
      </c>
      <c r="D4" s="112" t="s">
        <v>56</v>
      </c>
      <c r="E4" s="112" t="s">
        <v>41</v>
      </c>
      <c r="F4" s="117" t="s">
        <v>66</v>
      </c>
      <c r="G4" s="119" t="s">
        <v>55</v>
      </c>
      <c r="H4" s="112" t="s">
        <v>59</v>
      </c>
      <c r="I4" s="112" t="s">
        <v>56</v>
      </c>
      <c r="J4" s="112" t="s">
        <v>41</v>
      </c>
      <c r="K4" s="117" t="s">
        <v>66</v>
      </c>
      <c r="L4" s="119" t="s">
        <v>55</v>
      </c>
      <c r="M4" s="112" t="s">
        <v>59</v>
      </c>
      <c r="N4" s="112" t="s">
        <v>56</v>
      </c>
      <c r="O4" s="112" t="s">
        <v>41</v>
      </c>
      <c r="P4" s="117"/>
      <c r="Q4" s="119" t="s">
        <v>55</v>
      </c>
      <c r="R4" s="112" t="s">
        <v>59</v>
      </c>
      <c r="S4" s="112" t="s">
        <v>56</v>
      </c>
      <c r="T4" s="112" t="s">
        <v>41</v>
      </c>
      <c r="U4" s="117" t="s">
        <v>66</v>
      </c>
      <c r="V4" s="119" t="s">
        <v>55</v>
      </c>
      <c r="W4" s="112" t="s">
        <v>59</v>
      </c>
      <c r="X4" s="112" t="s">
        <v>56</v>
      </c>
      <c r="Y4" s="112" t="s">
        <v>41</v>
      </c>
      <c r="Z4" s="117" t="s">
        <v>66</v>
      </c>
    </row>
    <row r="5" spans="1:26" ht="35.25" hidden="1" customHeight="1" thickBot="1" x14ac:dyDescent="0.3">
      <c r="A5" s="128"/>
      <c r="B5" s="120"/>
      <c r="C5" s="113"/>
      <c r="D5" s="113"/>
      <c r="E5" s="113"/>
      <c r="F5" s="118"/>
      <c r="G5" s="120"/>
      <c r="H5" s="113"/>
      <c r="I5" s="113"/>
      <c r="J5" s="113"/>
      <c r="K5" s="118"/>
      <c r="L5" s="120"/>
      <c r="M5" s="113"/>
      <c r="N5" s="113"/>
      <c r="O5" s="113"/>
      <c r="P5" s="118"/>
      <c r="Q5" s="120"/>
      <c r="R5" s="113"/>
      <c r="S5" s="113"/>
      <c r="T5" s="113"/>
      <c r="U5" s="118"/>
      <c r="V5" s="120"/>
      <c r="W5" s="113"/>
      <c r="X5" s="113"/>
      <c r="Y5" s="113"/>
      <c r="Z5" s="118"/>
    </row>
    <row r="6" spans="1:26" hidden="1" x14ac:dyDescent="0.25">
      <c r="A6" s="75" t="s">
        <v>0</v>
      </c>
      <c r="B6" s="79">
        <f>G6+L6+Q6+V6</f>
        <v>9695690.6900000013</v>
      </c>
      <c r="C6" s="69">
        <f>H6+M6+R6+W6</f>
        <v>9139775.4800000004</v>
      </c>
      <c r="D6" s="69">
        <f>I6+N6+S6+X6</f>
        <v>7269121.5300000003</v>
      </c>
      <c r="E6" s="69">
        <f>J6+O6+T6+Y6</f>
        <v>10325234.195410559</v>
      </c>
      <c r="F6" s="86">
        <f>K6+P6+U6+Z6</f>
        <v>9477010.8556639981</v>
      </c>
      <c r="G6" s="71">
        <v>5805127.6500000004</v>
      </c>
      <c r="H6" s="72">
        <v>5421290.0800000001</v>
      </c>
      <c r="I6" s="72">
        <v>4666126.8899999997</v>
      </c>
      <c r="J6" s="72">
        <v>6221500</v>
      </c>
      <c r="K6" s="88">
        <f>SUM('зплата оценка'!M8)</f>
        <v>6513217.0319999997</v>
      </c>
      <c r="L6" s="73">
        <v>1616933.75</v>
      </c>
      <c r="M6" s="72">
        <v>1716904.41</v>
      </c>
      <c r="N6" s="72">
        <v>1462708.82</v>
      </c>
      <c r="O6" s="72">
        <v>2045671.2054105597</v>
      </c>
      <c r="P6" s="88">
        <f>SUM('зплата оценка'!N8)</f>
        <v>1966991.5436639998</v>
      </c>
      <c r="Q6" s="73">
        <v>1887832.29</v>
      </c>
      <c r="R6" s="72">
        <v>1700468.99</v>
      </c>
      <c r="S6" s="72">
        <v>871998.82</v>
      </c>
      <c r="T6" s="72">
        <v>1700468.99</v>
      </c>
      <c r="U6" s="97">
        <v>631546.28</v>
      </c>
      <c r="V6" s="73">
        <v>385797</v>
      </c>
      <c r="W6" s="72">
        <v>301112</v>
      </c>
      <c r="X6" s="72">
        <v>268287</v>
      </c>
      <c r="Y6" s="72">
        <v>357594</v>
      </c>
      <c r="Z6" s="92">
        <v>365256</v>
      </c>
    </row>
    <row r="7" spans="1:26" hidden="1" x14ac:dyDescent="0.25">
      <c r="A7" s="76" t="s">
        <v>1</v>
      </c>
      <c r="B7" s="79">
        <f t="shared" ref="B7:B17" si="0">G7+L7+Q7+V7</f>
        <v>2741372.42</v>
      </c>
      <c r="C7" s="69">
        <f t="shared" ref="C7:C17" si="1">H7+M7+R7+W7</f>
        <v>2959305.8899999997</v>
      </c>
      <c r="D7" s="69">
        <f t="shared" ref="D7:D17" si="2">I7+N7+S7+X7</f>
        <v>1942544.82</v>
      </c>
      <c r="E7" s="69">
        <f t="shared" ref="E7:E17" si="3">J7+O7+T7+Y7</f>
        <v>2907059.1472921595</v>
      </c>
      <c r="F7" s="86">
        <f t="shared" ref="F7:F17" si="4">K7+P7+U7+Z7</f>
        <v>2786617.3667040002</v>
      </c>
      <c r="G7" s="40">
        <v>1838152.46</v>
      </c>
      <c r="H7" s="33">
        <v>1891651.48</v>
      </c>
      <c r="I7" s="33">
        <v>1297641.8999999999</v>
      </c>
      <c r="J7" s="33">
        <v>1891651.48</v>
      </c>
      <c r="K7" s="88">
        <f>SUM('зплата оценка'!M9)</f>
        <v>1786224.5520000001</v>
      </c>
      <c r="L7" s="32">
        <v>565010.1</v>
      </c>
      <c r="M7" s="33">
        <v>613264.15</v>
      </c>
      <c r="N7" s="33">
        <v>362864.84</v>
      </c>
      <c r="O7" s="33">
        <v>561017.40729215997</v>
      </c>
      <c r="P7" s="88">
        <f>SUM('зплата оценка'!N9)</f>
        <v>539439.81470400002</v>
      </c>
      <c r="Q7" s="32">
        <v>97811.86</v>
      </c>
      <c r="R7" s="33">
        <v>192446.26</v>
      </c>
      <c r="S7" s="33">
        <v>102960.08</v>
      </c>
      <c r="T7" s="33">
        <v>192446.26</v>
      </c>
      <c r="U7" s="97">
        <v>216225</v>
      </c>
      <c r="V7" s="32">
        <v>240398</v>
      </c>
      <c r="W7" s="33">
        <v>261944</v>
      </c>
      <c r="X7" s="33">
        <v>179078</v>
      </c>
      <c r="Y7" s="33">
        <v>261944</v>
      </c>
      <c r="Z7" s="93">
        <v>244728</v>
      </c>
    </row>
    <row r="8" spans="1:26" hidden="1" x14ac:dyDescent="0.25">
      <c r="A8" s="76" t="s">
        <v>2</v>
      </c>
      <c r="B8" s="79">
        <f t="shared" si="0"/>
        <v>3150923.92</v>
      </c>
      <c r="C8" s="69">
        <f t="shared" si="1"/>
        <v>3309708.45</v>
      </c>
      <c r="D8" s="69">
        <f t="shared" si="2"/>
        <v>2587890</v>
      </c>
      <c r="E8" s="69">
        <f t="shared" si="3"/>
        <v>3542207.8614214403</v>
      </c>
      <c r="F8" s="86">
        <f t="shared" si="4"/>
        <v>3602430.2251359997</v>
      </c>
      <c r="G8" s="40">
        <v>2103637.92</v>
      </c>
      <c r="H8" s="33">
        <v>2163735.88</v>
      </c>
      <c r="I8" s="33">
        <v>1686545.87</v>
      </c>
      <c r="J8" s="33">
        <v>2248700</v>
      </c>
      <c r="K8" s="88">
        <f>SUM('зплата оценка'!M10)</f>
        <v>2320798.3679999998</v>
      </c>
      <c r="L8" s="32">
        <v>618624.80000000005</v>
      </c>
      <c r="M8" s="33">
        <v>657232.93000000005</v>
      </c>
      <c r="N8" s="33">
        <v>518500.94</v>
      </c>
      <c r="O8" s="33">
        <v>728916.3514214399</v>
      </c>
      <c r="P8" s="88">
        <f>SUM('зплата оценка'!N10)</f>
        <v>700881.10713599995</v>
      </c>
      <c r="Q8" s="32">
        <v>308471.2</v>
      </c>
      <c r="R8" s="33">
        <v>320180.5</v>
      </c>
      <c r="S8" s="33">
        <v>240294.05</v>
      </c>
      <c r="T8" s="33">
        <v>342658.37</v>
      </c>
      <c r="U8" s="97">
        <v>319582.75</v>
      </c>
      <c r="V8" s="32">
        <v>120190</v>
      </c>
      <c r="W8" s="33">
        <v>168559.14</v>
      </c>
      <c r="X8" s="33">
        <v>142549.14000000001</v>
      </c>
      <c r="Y8" s="33">
        <v>221933.14</v>
      </c>
      <c r="Z8" s="93">
        <v>261168</v>
      </c>
    </row>
    <row r="9" spans="1:26" hidden="1" x14ac:dyDescent="0.25">
      <c r="A9" s="76" t="s">
        <v>3</v>
      </c>
      <c r="B9" s="79">
        <f t="shared" si="0"/>
        <v>9153367.1499999985</v>
      </c>
      <c r="C9" s="69">
        <f t="shared" si="1"/>
        <v>10146372.1</v>
      </c>
      <c r="D9" s="69">
        <f t="shared" si="2"/>
        <v>7510021.1900000004</v>
      </c>
      <c r="E9" s="69">
        <f t="shared" si="3"/>
        <v>10569450.681921281</v>
      </c>
      <c r="F9" s="86">
        <f t="shared" si="4"/>
        <v>9132353.1882320009</v>
      </c>
      <c r="G9" s="40">
        <v>5631758.5999999996</v>
      </c>
      <c r="H9" s="33">
        <v>5430175.6600000001</v>
      </c>
      <c r="I9" s="33">
        <v>4203566.2300000004</v>
      </c>
      <c r="J9" s="33">
        <v>5604700</v>
      </c>
      <c r="K9" s="88">
        <f>SUM('зплата оценка'!M11)</f>
        <v>5754313.716</v>
      </c>
      <c r="L9" s="32">
        <v>1679427.97</v>
      </c>
      <c r="M9" s="33">
        <v>1675636.02</v>
      </c>
      <c r="N9" s="33">
        <v>1314098.51</v>
      </c>
      <c r="O9" s="33">
        <v>1807314.8519212799</v>
      </c>
      <c r="P9" s="88">
        <f>SUM('зплата оценка'!N11)</f>
        <v>1737802.742232</v>
      </c>
      <c r="Q9" s="32">
        <v>1842180.58</v>
      </c>
      <c r="R9" s="33">
        <v>3040560.42</v>
      </c>
      <c r="S9" s="33">
        <v>1992356.45</v>
      </c>
      <c r="T9" s="33">
        <v>3157435.83</v>
      </c>
      <c r="U9" s="97">
        <v>1517836.73</v>
      </c>
      <c r="V9" s="32">
        <v>0</v>
      </c>
      <c r="W9" s="33">
        <v>0</v>
      </c>
      <c r="X9" s="33">
        <v>0</v>
      </c>
      <c r="Y9" s="33">
        <v>0</v>
      </c>
      <c r="Z9" s="93">
        <v>122400</v>
      </c>
    </row>
    <row r="10" spans="1:26" hidden="1" x14ac:dyDescent="0.25">
      <c r="A10" s="76" t="s">
        <v>4</v>
      </c>
      <c r="B10" s="79">
        <f t="shared" si="0"/>
        <v>5280157.6100000003</v>
      </c>
      <c r="C10" s="69">
        <f t="shared" si="1"/>
        <v>5581193.3099999996</v>
      </c>
      <c r="D10" s="69">
        <f t="shared" si="2"/>
        <v>4577666.99</v>
      </c>
      <c r="E10" s="69">
        <f t="shared" si="3"/>
        <v>6315537.0490163201</v>
      </c>
      <c r="F10" s="86">
        <f t="shared" si="4"/>
        <v>6075443.849208001</v>
      </c>
      <c r="G10" s="40">
        <v>3348912.44</v>
      </c>
      <c r="H10" s="33">
        <v>3656550.66</v>
      </c>
      <c r="I10" s="33">
        <v>3141157.32</v>
      </c>
      <c r="J10" s="33">
        <v>4188200</v>
      </c>
      <c r="K10" s="88">
        <f>SUM('зплата оценка'!M12)</f>
        <v>4213247.0040000007</v>
      </c>
      <c r="L10" s="32">
        <v>1088349.55</v>
      </c>
      <c r="M10" s="33">
        <v>1120602.22</v>
      </c>
      <c r="N10" s="33">
        <v>939464.9</v>
      </c>
      <c r="O10" s="33">
        <v>1323296.6190163202</v>
      </c>
      <c r="P10" s="88">
        <f>SUM('зплата оценка'!N12)</f>
        <v>1272400.5952080002</v>
      </c>
      <c r="Q10" s="32">
        <v>842895.62</v>
      </c>
      <c r="R10" s="33">
        <v>804040.43</v>
      </c>
      <c r="S10" s="33">
        <v>497044.77</v>
      </c>
      <c r="T10" s="33">
        <v>804040.43</v>
      </c>
      <c r="U10" s="97">
        <v>589796.25</v>
      </c>
      <c r="V10" s="32">
        <v>0</v>
      </c>
      <c r="W10" s="33">
        <v>0</v>
      </c>
      <c r="X10" s="33">
        <v>0</v>
      </c>
      <c r="Y10" s="33">
        <v>0</v>
      </c>
      <c r="Z10" s="94">
        <v>0</v>
      </c>
    </row>
    <row r="11" spans="1:26" hidden="1" x14ac:dyDescent="0.25">
      <c r="A11" s="76" t="s">
        <v>5</v>
      </c>
      <c r="B11" s="79">
        <f t="shared" si="0"/>
        <v>3227280.77</v>
      </c>
      <c r="C11" s="69">
        <f t="shared" si="1"/>
        <v>3076109.38</v>
      </c>
      <c r="D11" s="69">
        <f t="shared" si="2"/>
        <v>2866478.49</v>
      </c>
      <c r="E11" s="69">
        <f t="shared" si="3"/>
        <v>3929714.1377964802</v>
      </c>
      <c r="F11" s="86">
        <f t="shared" si="4"/>
        <v>3934655.3081119992</v>
      </c>
      <c r="G11" s="40">
        <v>2062440.91</v>
      </c>
      <c r="H11" s="33">
        <v>1825520.6399999999</v>
      </c>
      <c r="I11" s="33">
        <v>1825520.6399999999</v>
      </c>
      <c r="J11" s="33">
        <v>2434000</v>
      </c>
      <c r="K11" s="88">
        <f>SUM('зплата оценка'!M13)</f>
        <v>2479672.6559999995</v>
      </c>
      <c r="L11" s="32">
        <v>599191.61</v>
      </c>
      <c r="M11" s="33">
        <v>553810.18999999994</v>
      </c>
      <c r="N11" s="33">
        <v>546885.84</v>
      </c>
      <c r="O11" s="33">
        <v>778815.58779647981</v>
      </c>
      <c r="P11" s="88">
        <f>SUM('зплата оценка'!N13)</f>
        <v>748861.1421119998</v>
      </c>
      <c r="Q11" s="32">
        <v>455397.25</v>
      </c>
      <c r="R11" s="33">
        <v>596494.55000000005</v>
      </c>
      <c r="S11" s="33">
        <v>404259.01</v>
      </c>
      <c r="T11" s="33">
        <v>596494.55000000005</v>
      </c>
      <c r="U11" s="97">
        <v>583757.51</v>
      </c>
      <c r="V11" s="32">
        <v>110251</v>
      </c>
      <c r="W11" s="33">
        <v>100284</v>
      </c>
      <c r="X11" s="33">
        <v>89813</v>
      </c>
      <c r="Y11" s="33">
        <v>120404</v>
      </c>
      <c r="Z11" s="93">
        <v>122364</v>
      </c>
    </row>
    <row r="12" spans="1:26" hidden="1" x14ac:dyDescent="0.25">
      <c r="A12" s="76" t="s">
        <v>6</v>
      </c>
      <c r="B12" s="79">
        <f t="shared" si="0"/>
        <v>4989545.17</v>
      </c>
      <c r="C12" s="69">
        <f t="shared" si="1"/>
        <v>4556492.51</v>
      </c>
      <c r="D12" s="69">
        <f t="shared" si="2"/>
        <v>4487240.7699999996</v>
      </c>
      <c r="E12" s="69">
        <f t="shared" si="3"/>
        <v>6176833.2008441603</v>
      </c>
      <c r="F12" s="86">
        <f t="shared" si="4"/>
        <v>6064320.6605040012</v>
      </c>
      <c r="G12" s="40">
        <v>3126682.05</v>
      </c>
      <c r="H12" s="33">
        <v>2862189.35</v>
      </c>
      <c r="I12" s="33">
        <v>2862188.32</v>
      </c>
      <c r="J12" s="33">
        <v>3816200</v>
      </c>
      <c r="K12" s="88">
        <f>SUM('зплата оценка'!M14)</f>
        <v>3817936.4520000005</v>
      </c>
      <c r="L12" s="32">
        <v>960457.28</v>
      </c>
      <c r="M12" s="33">
        <v>859524.79</v>
      </c>
      <c r="N12" s="33">
        <v>859524.79</v>
      </c>
      <c r="O12" s="33">
        <v>1199137.4808441601</v>
      </c>
      <c r="P12" s="88">
        <f>SUM('зплата оценка'!N14)</f>
        <v>1153016.8085040001</v>
      </c>
      <c r="Q12" s="32">
        <v>661693.84</v>
      </c>
      <c r="R12" s="33">
        <v>655152.37</v>
      </c>
      <c r="S12" s="33">
        <v>585901.66</v>
      </c>
      <c r="T12" s="33">
        <v>920687.72</v>
      </c>
      <c r="U12" s="97">
        <v>842063.4</v>
      </c>
      <c r="V12" s="32">
        <v>240712</v>
      </c>
      <c r="W12" s="33">
        <v>179626</v>
      </c>
      <c r="X12" s="33">
        <v>179626</v>
      </c>
      <c r="Y12" s="33">
        <v>240808</v>
      </c>
      <c r="Z12" s="93">
        <v>251304</v>
      </c>
    </row>
    <row r="13" spans="1:26" hidden="1" x14ac:dyDescent="0.25">
      <c r="A13" s="76" t="s">
        <v>7</v>
      </c>
      <c r="B13" s="79">
        <f t="shared" si="0"/>
        <v>6330608.5099999998</v>
      </c>
      <c r="C13" s="69">
        <f t="shared" si="1"/>
        <v>6128380.5899999999</v>
      </c>
      <c r="D13" s="69">
        <f t="shared" si="2"/>
        <v>5714702.9499999993</v>
      </c>
      <c r="E13" s="69">
        <f t="shared" si="3"/>
        <v>7798867.8530675191</v>
      </c>
      <c r="F13" s="86">
        <f t="shared" si="4"/>
        <v>7532911.9584879987</v>
      </c>
      <c r="G13" s="40">
        <v>4357458.93</v>
      </c>
      <c r="H13" s="33">
        <v>4072926.68</v>
      </c>
      <c r="I13" s="33">
        <v>4038748.51</v>
      </c>
      <c r="J13" s="33">
        <v>5385000</v>
      </c>
      <c r="K13" s="88">
        <f>SUM('зплата оценка'!M15)</f>
        <v>5270260.6439999994</v>
      </c>
      <c r="L13" s="32">
        <v>1402129.55</v>
      </c>
      <c r="M13" s="33">
        <v>1358051.52</v>
      </c>
      <c r="N13" s="33">
        <v>1175465.52</v>
      </c>
      <c r="O13" s="33">
        <v>1655283.4630675197</v>
      </c>
      <c r="P13" s="88">
        <f>SUM('зплата оценка'!N15)</f>
        <v>1591618.7144879997</v>
      </c>
      <c r="Q13" s="32">
        <v>330308.03000000003</v>
      </c>
      <c r="R13" s="33">
        <v>517776.39</v>
      </c>
      <c r="S13" s="33">
        <v>320862.92</v>
      </c>
      <c r="T13" s="33">
        <v>517776.39</v>
      </c>
      <c r="U13" s="97">
        <v>419728.6</v>
      </c>
      <c r="V13" s="32">
        <v>240712</v>
      </c>
      <c r="W13" s="33">
        <v>179626</v>
      </c>
      <c r="X13" s="33">
        <v>179626</v>
      </c>
      <c r="Y13" s="33">
        <v>240808</v>
      </c>
      <c r="Z13" s="93">
        <v>251304</v>
      </c>
    </row>
    <row r="14" spans="1:26" hidden="1" x14ac:dyDescent="0.25">
      <c r="A14" s="76" t="s">
        <v>8</v>
      </c>
      <c r="B14" s="79">
        <f t="shared" si="0"/>
        <v>7436414.6500000004</v>
      </c>
      <c r="C14" s="69">
        <f t="shared" si="1"/>
        <v>6376100.8300000001</v>
      </c>
      <c r="D14" s="69">
        <f t="shared" si="2"/>
        <v>5389669.8399999999</v>
      </c>
      <c r="E14" s="69">
        <f t="shared" si="3"/>
        <v>7530641.5079168007</v>
      </c>
      <c r="F14" s="86">
        <f t="shared" si="4"/>
        <v>7832075.5399199994</v>
      </c>
      <c r="G14" s="40">
        <v>4735010.4000000004</v>
      </c>
      <c r="H14" s="33">
        <v>3902888.31</v>
      </c>
      <c r="I14" s="33">
        <v>3440761.48</v>
      </c>
      <c r="J14" s="33">
        <v>4610000</v>
      </c>
      <c r="K14" s="88">
        <f>SUM('зплата оценка'!M16)</f>
        <v>4987830.96</v>
      </c>
      <c r="L14" s="32">
        <v>1447418.05</v>
      </c>
      <c r="M14" s="33">
        <v>1161580.96</v>
      </c>
      <c r="N14" s="33">
        <v>1042747.86</v>
      </c>
      <c r="O14" s="33">
        <v>1566577.9479168002</v>
      </c>
      <c r="P14" s="88">
        <f>SUM('зплата оценка'!N16)</f>
        <v>1506324.94992</v>
      </c>
      <c r="Q14" s="32">
        <v>1002186.37</v>
      </c>
      <c r="R14" s="33">
        <v>1133383.56</v>
      </c>
      <c r="S14" s="33">
        <v>746662.5</v>
      </c>
      <c r="T14" s="33">
        <v>1133383.56</v>
      </c>
      <c r="U14" s="97">
        <v>1093191.6299999999</v>
      </c>
      <c r="V14" s="32">
        <v>251799.83</v>
      </c>
      <c r="W14" s="33">
        <v>178248</v>
      </c>
      <c r="X14" s="33">
        <v>159498</v>
      </c>
      <c r="Y14" s="33">
        <v>220680</v>
      </c>
      <c r="Z14" s="93">
        <v>244728</v>
      </c>
    </row>
    <row r="15" spans="1:26" hidden="1" x14ac:dyDescent="0.25">
      <c r="A15" s="76" t="s">
        <v>9</v>
      </c>
      <c r="B15" s="79">
        <f t="shared" si="0"/>
        <v>3770293.1399999997</v>
      </c>
      <c r="C15" s="69">
        <f t="shared" si="1"/>
        <v>3534510.54</v>
      </c>
      <c r="D15" s="69">
        <f t="shared" si="2"/>
        <v>3406478.8600000003</v>
      </c>
      <c r="E15" s="69">
        <f t="shared" si="3"/>
        <v>4628236.43387328</v>
      </c>
      <c r="F15" s="86">
        <f t="shared" si="4"/>
        <v>4469019.567032001</v>
      </c>
      <c r="G15" s="40">
        <v>2581495.7799999998</v>
      </c>
      <c r="H15" s="33">
        <v>2319578.9300000002</v>
      </c>
      <c r="I15" s="33">
        <v>2318743.9700000002</v>
      </c>
      <c r="J15" s="33">
        <v>3100000</v>
      </c>
      <c r="K15" s="88">
        <f>SUM('зплата оценка'!M17)</f>
        <v>3024568.1160000004</v>
      </c>
      <c r="L15" s="32">
        <v>778819.9</v>
      </c>
      <c r="M15" s="33">
        <v>676651.53</v>
      </c>
      <c r="N15" s="33">
        <v>675803.16</v>
      </c>
      <c r="O15" s="33">
        <v>949956.35387328011</v>
      </c>
      <c r="P15" s="88">
        <f>SUM('зплата оценка'!N17)</f>
        <v>913419.57103200012</v>
      </c>
      <c r="Q15" s="32">
        <v>409977.46</v>
      </c>
      <c r="R15" s="33">
        <v>535682.92000000004</v>
      </c>
      <c r="S15" s="33">
        <v>409334.57</v>
      </c>
      <c r="T15" s="33">
        <v>575682.92000000004</v>
      </c>
      <c r="U15" s="97">
        <v>531031.88</v>
      </c>
      <c r="V15" s="32">
        <v>0</v>
      </c>
      <c r="W15" s="33">
        <v>2597.16</v>
      </c>
      <c r="X15" s="33">
        <v>2597.16</v>
      </c>
      <c r="Y15" s="33">
        <v>2597.16</v>
      </c>
      <c r="Z15" s="94">
        <v>0</v>
      </c>
    </row>
    <row r="16" spans="1:26" hidden="1" x14ac:dyDescent="0.25">
      <c r="A16" s="76" t="s">
        <v>10</v>
      </c>
      <c r="B16" s="79">
        <f t="shared" si="0"/>
        <v>6481326.3399999999</v>
      </c>
      <c r="C16" s="69">
        <f t="shared" si="1"/>
        <v>6395903.5999999996</v>
      </c>
      <c r="D16" s="69">
        <f t="shared" si="2"/>
        <v>5704458.25</v>
      </c>
      <c r="E16" s="69">
        <f t="shared" si="3"/>
        <v>7766134.0139891198</v>
      </c>
      <c r="F16" s="86">
        <f t="shared" si="4"/>
        <v>7463030.8505279981</v>
      </c>
      <c r="G16" s="40">
        <v>4075330.68</v>
      </c>
      <c r="H16" s="33">
        <v>3647050.92</v>
      </c>
      <c r="I16" s="33">
        <v>3430841.5</v>
      </c>
      <c r="J16" s="33">
        <v>4575000</v>
      </c>
      <c r="K16" s="88">
        <f>SUM('зплата оценка'!M18)</f>
        <v>4594418.6639999989</v>
      </c>
      <c r="L16" s="32">
        <v>1205309.06</v>
      </c>
      <c r="M16" s="33">
        <v>1141796.4099999999</v>
      </c>
      <c r="N16" s="33">
        <v>1060193.01</v>
      </c>
      <c r="O16" s="33">
        <v>1443015.0139891196</v>
      </c>
      <c r="P16" s="88">
        <f>SUM('зплата оценка'!N18)</f>
        <v>1387514.4365279996</v>
      </c>
      <c r="Q16" s="32">
        <v>1080554.6000000001</v>
      </c>
      <c r="R16" s="33">
        <v>1507628.27</v>
      </c>
      <c r="S16" s="33">
        <v>1124158.74</v>
      </c>
      <c r="T16" s="33">
        <v>1629085</v>
      </c>
      <c r="U16" s="97">
        <v>1358733.75</v>
      </c>
      <c r="V16" s="32">
        <v>120132</v>
      </c>
      <c r="W16" s="33">
        <v>99428</v>
      </c>
      <c r="X16" s="33">
        <v>89265</v>
      </c>
      <c r="Y16" s="33">
        <v>119034</v>
      </c>
      <c r="Z16" s="93">
        <v>122364</v>
      </c>
    </row>
    <row r="17" spans="1:26" ht="15.75" hidden="1" thickBot="1" x14ac:dyDescent="0.3">
      <c r="A17" s="77" t="s">
        <v>11</v>
      </c>
      <c r="B17" s="79">
        <f t="shared" si="0"/>
        <v>1840400.7799999998</v>
      </c>
      <c r="C17" s="69">
        <f t="shared" si="1"/>
        <v>2780629.61</v>
      </c>
      <c r="D17" s="69">
        <f t="shared" si="2"/>
        <v>1509147.05</v>
      </c>
      <c r="E17" s="69">
        <f t="shared" si="3"/>
        <v>2630286.30184768</v>
      </c>
      <c r="F17" s="86">
        <f t="shared" si="4"/>
        <v>2296970.1673919996</v>
      </c>
      <c r="G17" s="64">
        <v>1199463.6299999999</v>
      </c>
      <c r="H17" s="65">
        <v>1774604.35</v>
      </c>
      <c r="I17" s="65">
        <v>990800.08</v>
      </c>
      <c r="J17" s="65">
        <v>1774604.35</v>
      </c>
      <c r="K17" s="88">
        <f>SUM('зплата оценка'!M19)</f>
        <v>1341811.2959999996</v>
      </c>
      <c r="L17" s="66">
        <v>362444.91</v>
      </c>
      <c r="M17" s="65">
        <v>571779.4</v>
      </c>
      <c r="N17" s="65">
        <v>271505.23</v>
      </c>
      <c r="O17" s="65">
        <v>421436.09184767981</v>
      </c>
      <c r="P17" s="88">
        <f>SUM('зплата оценка'!N19)</f>
        <v>405227.0113919999</v>
      </c>
      <c r="Q17" s="66">
        <v>278492.24</v>
      </c>
      <c r="R17" s="65">
        <v>434245.86</v>
      </c>
      <c r="S17" s="65">
        <v>246841.74</v>
      </c>
      <c r="T17" s="65">
        <v>434245.86</v>
      </c>
      <c r="U17" s="97">
        <v>549931.86</v>
      </c>
      <c r="V17" s="66">
        <v>0</v>
      </c>
      <c r="W17" s="65">
        <v>0</v>
      </c>
      <c r="X17" s="65">
        <v>0</v>
      </c>
      <c r="Y17" s="65"/>
      <c r="Z17" s="94">
        <v>0</v>
      </c>
    </row>
    <row r="18" spans="1:26" s="3" customFormat="1" hidden="1" thickBot="1" x14ac:dyDescent="0.25">
      <c r="A18" s="78" t="s">
        <v>12</v>
      </c>
      <c r="B18" s="68">
        <f>B6+B7+B8+B9+B10+B11+B12+B13+B14+B15+B16+B17</f>
        <v>64097381.149999991</v>
      </c>
      <c r="C18" s="67">
        <f t="shared" ref="C18:F18" si="5">C6+C7+C8+C9+C10+C11+C12+C13+C14+C15+C16+C17</f>
        <v>63984482.289999992</v>
      </c>
      <c r="D18" s="67">
        <f t="shared" si="5"/>
        <v>52965420.739999995</v>
      </c>
      <c r="E18" s="67">
        <f t="shared" si="5"/>
        <v>74120202.384396806</v>
      </c>
      <c r="F18" s="87">
        <f t="shared" si="5"/>
        <v>70666839.536919996</v>
      </c>
      <c r="G18" s="68">
        <f>G6+G7+G8+G9+G10+G11+G12+G13+G14+G15+G16+G17</f>
        <v>40865471.450000003</v>
      </c>
      <c r="H18" s="67">
        <f t="shared" ref="H18:Z18" si="6">H6+H7+H8+H9+H10+H11+H12+H13+H14+H15+H16+H17</f>
        <v>38968162.940000005</v>
      </c>
      <c r="I18" s="67">
        <f t="shared" si="6"/>
        <v>33902642.710000001</v>
      </c>
      <c r="J18" s="67">
        <f t="shared" si="6"/>
        <v>45849555.830000006</v>
      </c>
      <c r="K18" s="87">
        <f>SUM(K6:K17)</f>
        <v>46104299.459999993</v>
      </c>
      <c r="L18" s="68">
        <f t="shared" si="6"/>
        <v>12324116.530000003</v>
      </c>
      <c r="M18" s="67">
        <f t="shared" si="6"/>
        <v>12106834.530000001</v>
      </c>
      <c r="N18" s="67">
        <f t="shared" si="6"/>
        <v>10229763.42</v>
      </c>
      <c r="O18" s="67">
        <f t="shared" si="6"/>
        <v>14480438.374396801</v>
      </c>
      <c r="P18" s="89">
        <f>SUM(P6:P17)</f>
        <v>13923498.43692</v>
      </c>
      <c r="Q18" s="68">
        <f t="shared" si="6"/>
        <v>9197801.3399999999</v>
      </c>
      <c r="R18" s="67">
        <f t="shared" si="6"/>
        <v>11438060.519999998</v>
      </c>
      <c r="S18" s="67">
        <f t="shared" si="6"/>
        <v>7542675.3100000005</v>
      </c>
      <c r="T18" s="61">
        <f t="shared" si="6"/>
        <v>12004405.879999999</v>
      </c>
      <c r="U18" s="95">
        <f t="shared" si="6"/>
        <v>8653425.6399999987</v>
      </c>
      <c r="V18" s="68">
        <f t="shared" si="6"/>
        <v>1709991.83</v>
      </c>
      <c r="W18" s="67">
        <f t="shared" si="6"/>
        <v>1471424.3</v>
      </c>
      <c r="X18" s="67">
        <f t="shared" si="6"/>
        <v>1290339.3</v>
      </c>
      <c r="Y18" s="61">
        <f t="shared" si="6"/>
        <v>1785802.3</v>
      </c>
      <c r="Z18" s="43">
        <f t="shared" si="6"/>
        <v>1985616</v>
      </c>
    </row>
    <row r="19" spans="1:26" hidden="1" x14ac:dyDescent="0.25"/>
    <row r="20" spans="1:26" hidden="1" x14ac:dyDescent="0.25"/>
    <row r="21" spans="1:26" hidden="1" x14ac:dyDescent="0.25">
      <c r="V21" s="19"/>
    </row>
    <row r="22" spans="1:26" ht="15.75" thickBot="1" x14ac:dyDescent="0.3">
      <c r="G22" s="34"/>
    </row>
    <row r="23" spans="1:26" x14ac:dyDescent="0.25">
      <c r="A23" s="129"/>
      <c r="B23" s="123" t="s">
        <v>68</v>
      </c>
      <c r="C23" s="124"/>
      <c r="D23" s="124"/>
      <c r="E23" s="125"/>
      <c r="F23" s="34"/>
    </row>
    <row r="24" spans="1:26" x14ac:dyDescent="0.25">
      <c r="A24" s="130"/>
      <c r="B24" s="119" t="s">
        <v>69</v>
      </c>
      <c r="C24" s="112" t="s">
        <v>70</v>
      </c>
      <c r="D24" s="112" t="s">
        <v>71</v>
      </c>
      <c r="E24" s="121" t="s">
        <v>72</v>
      </c>
    </row>
    <row r="25" spans="1:26" ht="28.5" customHeight="1" thickBot="1" x14ac:dyDescent="0.3">
      <c r="A25" s="131"/>
      <c r="B25" s="120"/>
      <c r="C25" s="113"/>
      <c r="D25" s="113"/>
      <c r="E25" s="122"/>
      <c r="F25" s="2" t="s">
        <v>73</v>
      </c>
    </row>
    <row r="26" spans="1:26" x14ac:dyDescent="0.25">
      <c r="A26" s="99" t="s">
        <v>0</v>
      </c>
      <c r="B26" s="109">
        <f>SUM(F26/10*12)</f>
        <v>8472109.7640000004</v>
      </c>
      <c r="C26" s="101">
        <v>631546.28</v>
      </c>
      <c r="D26" s="102">
        <v>365256</v>
      </c>
      <c r="E26" s="70">
        <f>SUM(B26:D26)</f>
        <v>9468912.0439999998</v>
      </c>
      <c r="F26" s="108">
        <v>7060091.4699999997</v>
      </c>
    </row>
    <row r="27" spans="1:26" x14ac:dyDescent="0.25">
      <c r="A27" s="91" t="s">
        <v>1</v>
      </c>
      <c r="B27" s="109">
        <f t="shared" ref="B27:B37" si="7">SUM(F27/10*12)</f>
        <v>2320888.608</v>
      </c>
      <c r="C27" s="103">
        <v>216225</v>
      </c>
      <c r="D27" s="104">
        <v>244728</v>
      </c>
      <c r="E27" s="70">
        <f t="shared" ref="E27:E37" si="8">SUM(B27:D27)</f>
        <v>2781841.608</v>
      </c>
      <c r="F27" s="108">
        <v>1934073.84</v>
      </c>
    </row>
    <row r="28" spans="1:26" x14ac:dyDescent="0.25">
      <c r="A28" s="91" t="s">
        <v>2</v>
      </c>
      <c r="B28" s="109">
        <f t="shared" si="7"/>
        <v>2936784.84</v>
      </c>
      <c r="C28" s="103">
        <v>319582.75</v>
      </c>
      <c r="D28" s="104">
        <v>261168</v>
      </c>
      <c r="E28" s="70">
        <f t="shared" si="8"/>
        <v>3517535.59</v>
      </c>
      <c r="F28" s="108">
        <v>2447320.6999999997</v>
      </c>
    </row>
    <row r="29" spans="1:26" x14ac:dyDescent="0.25">
      <c r="A29" s="91" t="s">
        <v>3</v>
      </c>
      <c r="B29" s="109">
        <f t="shared" si="7"/>
        <v>7565870.5440000007</v>
      </c>
      <c r="C29" s="103">
        <v>1517836.73</v>
      </c>
      <c r="D29" s="104">
        <v>122400</v>
      </c>
      <c r="E29" s="70">
        <f t="shared" si="8"/>
        <v>9206107.2740000002</v>
      </c>
      <c r="F29" s="108">
        <v>6304892.1200000001</v>
      </c>
    </row>
    <row r="30" spans="1:26" x14ac:dyDescent="0.25">
      <c r="A30" s="91" t="s">
        <v>4</v>
      </c>
      <c r="B30" s="109">
        <f t="shared" si="7"/>
        <v>5497744.5000000019</v>
      </c>
      <c r="C30" s="103">
        <v>589796.25</v>
      </c>
      <c r="D30" s="105">
        <v>0</v>
      </c>
      <c r="E30" s="70">
        <f t="shared" si="8"/>
        <v>6087540.7500000019</v>
      </c>
      <c r="F30" s="108">
        <v>4581453.7500000009</v>
      </c>
    </row>
    <row r="31" spans="1:26" x14ac:dyDescent="0.25">
      <c r="A31" s="91" t="s">
        <v>5</v>
      </c>
      <c r="B31" s="109">
        <f t="shared" si="7"/>
        <v>3234221.7960000001</v>
      </c>
      <c r="C31" s="103">
        <v>583757.51</v>
      </c>
      <c r="D31" s="104">
        <v>122364</v>
      </c>
      <c r="E31" s="70">
        <f t="shared" si="8"/>
        <v>3940343.3059999999</v>
      </c>
      <c r="F31" s="108">
        <v>2695184.83</v>
      </c>
    </row>
    <row r="32" spans="1:26" x14ac:dyDescent="0.25">
      <c r="A32" s="91" t="s">
        <v>6</v>
      </c>
      <c r="B32" s="109">
        <f t="shared" si="7"/>
        <v>4962373.1640000008</v>
      </c>
      <c r="C32" s="103">
        <v>842063.4</v>
      </c>
      <c r="D32" s="104">
        <v>251304</v>
      </c>
      <c r="E32" s="70">
        <f t="shared" si="8"/>
        <v>6055740.5640000012</v>
      </c>
      <c r="F32" s="108">
        <v>4135310.9700000007</v>
      </c>
    </row>
    <row r="33" spans="1:6" x14ac:dyDescent="0.25">
      <c r="A33" s="91" t="s">
        <v>7</v>
      </c>
      <c r="B33" s="109">
        <f t="shared" si="7"/>
        <v>6992064.8880000021</v>
      </c>
      <c r="C33" s="103">
        <v>419728.6</v>
      </c>
      <c r="D33" s="104">
        <v>251304</v>
      </c>
      <c r="E33" s="70">
        <f t="shared" si="8"/>
        <v>7663097.4880000018</v>
      </c>
      <c r="F33" s="108">
        <v>5826720.7400000012</v>
      </c>
    </row>
    <row r="34" spans="1:6" x14ac:dyDescent="0.25">
      <c r="A34" s="91" t="s">
        <v>8</v>
      </c>
      <c r="B34" s="109">
        <f t="shared" si="7"/>
        <v>6686857.6200000001</v>
      </c>
      <c r="C34" s="103">
        <v>1093191.6299999999</v>
      </c>
      <c r="D34" s="104">
        <v>244728</v>
      </c>
      <c r="E34" s="70">
        <f t="shared" si="8"/>
        <v>8024777.25</v>
      </c>
      <c r="F34" s="108">
        <v>5572381.3499999996</v>
      </c>
    </row>
    <row r="35" spans="1:6" x14ac:dyDescent="0.25">
      <c r="A35" s="91" t="s">
        <v>9</v>
      </c>
      <c r="B35" s="109">
        <f t="shared" si="7"/>
        <v>3924554.5200000005</v>
      </c>
      <c r="C35" s="103">
        <v>531031.88</v>
      </c>
      <c r="D35" s="105">
        <v>0</v>
      </c>
      <c r="E35" s="70">
        <f t="shared" si="8"/>
        <v>4455586.4000000004</v>
      </c>
      <c r="F35" s="108">
        <v>3270462.1</v>
      </c>
    </row>
    <row r="36" spans="1:6" x14ac:dyDescent="0.25">
      <c r="A36" s="91" t="s">
        <v>10</v>
      </c>
      <c r="B36" s="109">
        <f t="shared" si="7"/>
        <v>5977305.3360000011</v>
      </c>
      <c r="C36" s="103">
        <v>1358733.75</v>
      </c>
      <c r="D36" s="104">
        <v>122364</v>
      </c>
      <c r="E36" s="70">
        <f t="shared" si="8"/>
        <v>7458403.0860000011</v>
      </c>
      <c r="F36" s="108">
        <v>4981087.78</v>
      </c>
    </row>
    <row r="37" spans="1:6" ht="15.75" thickBot="1" x14ac:dyDescent="0.3">
      <c r="A37" s="100" t="s">
        <v>11</v>
      </c>
      <c r="B37" s="109">
        <f t="shared" si="7"/>
        <v>1738336.2600000002</v>
      </c>
      <c r="C37" s="106">
        <v>549931.86</v>
      </c>
      <c r="D37" s="107">
        <v>0</v>
      </c>
      <c r="E37" s="70">
        <f t="shared" si="8"/>
        <v>2288268.12</v>
      </c>
      <c r="F37" s="108">
        <v>1448613.55</v>
      </c>
    </row>
    <row r="38" spans="1:6" ht="15.75" thickBot="1" x14ac:dyDescent="0.3">
      <c r="A38" s="78" t="s">
        <v>12</v>
      </c>
      <c r="B38" s="68">
        <f>SUM(B26:B37)</f>
        <v>60309111.840000011</v>
      </c>
      <c r="C38" s="67">
        <f>SUM(C26:C37)</f>
        <v>8653425.6399999987</v>
      </c>
      <c r="D38" s="67">
        <f>SUM(D26:D37)</f>
        <v>1985616</v>
      </c>
      <c r="E38" s="67">
        <f>SUM(E26:E37)</f>
        <v>70948153.480000019</v>
      </c>
    </row>
  </sheetData>
  <mergeCells count="37">
    <mergeCell ref="A23:A25"/>
    <mergeCell ref="B24:B25"/>
    <mergeCell ref="C24:C25"/>
    <mergeCell ref="D24:D25"/>
    <mergeCell ref="E24:E25"/>
    <mergeCell ref="B23:E23"/>
    <mergeCell ref="Z4:Z5"/>
    <mergeCell ref="O4:O5"/>
    <mergeCell ref="Q4:Q5"/>
    <mergeCell ref="R4:R5"/>
    <mergeCell ref="S4:S5"/>
    <mergeCell ref="T4:T5"/>
    <mergeCell ref="I4:I5"/>
    <mergeCell ref="J4:J5"/>
    <mergeCell ref="F4:F5"/>
    <mergeCell ref="B3:F3"/>
    <mergeCell ref="U4:U5"/>
    <mergeCell ref="Q3:U3"/>
    <mergeCell ref="L4:L5"/>
    <mergeCell ref="M4:M5"/>
    <mergeCell ref="K4:K5"/>
    <mergeCell ref="V3:Z3"/>
    <mergeCell ref="A3:A5"/>
    <mergeCell ref="B4:B5"/>
    <mergeCell ref="C4:C5"/>
    <mergeCell ref="D4:D5"/>
    <mergeCell ref="E4:E5"/>
    <mergeCell ref="W4:W5"/>
    <mergeCell ref="X4:X5"/>
    <mergeCell ref="Y4:Y5"/>
    <mergeCell ref="V4:V5"/>
    <mergeCell ref="N4:N5"/>
    <mergeCell ref="G3:K3"/>
    <mergeCell ref="P4:P5"/>
    <mergeCell ref="L3:P3"/>
    <mergeCell ref="G4:G5"/>
    <mergeCell ref="H4:H5"/>
  </mergeCells>
  <pageMargins left="0.15748031496062992" right="0.15748031496062992" top="0.23622047244094491" bottom="0.43307086614173229" header="0.23622047244094491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23"/>
  <sheetViews>
    <sheetView tabSelected="1" zoomScale="80" zoomScaleNormal="80" workbookViewId="0">
      <pane xSplit="1" topLeftCell="B1" activePane="topRight" state="frozen"/>
      <selection pane="topRight" activeCell="I2" sqref="I2"/>
    </sheetView>
  </sheetViews>
  <sheetFormatPr defaultRowHeight="15.75" x14ac:dyDescent="0.25"/>
  <cols>
    <col min="1" max="1" width="17.140625" style="6" customWidth="1"/>
    <col min="2" max="2" width="19" style="6" customWidth="1"/>
    <col min="3" max="3" width="19.7109375" style="6" customWidth="1"/>
    <col min="4" max="4" width="17.28515625" style="6" customWidth="1"/>
    <col min="5" max="5" width="12.28515625" style="6" customWidth="1"/>
    <col min="6" max="6" width="15.85546875" style="6" customWidth="1"/>
    <col min="7" max="7" width="15.5703125" style="6" customWidth="1"/>
    <col min="8" max="8" width="17.28515625" style="6" customWidth="1"/>
    <col min="9" max="9" width="58.140625" style="6" customWidth="1"/>
    <col min="10" max="10" width="19.5703125" style="6" customWidth="1"/>
    <col min="11" max="13" width="9.140625" style="6"/>
    <col min="14" max="15" width="0" style="6" hidden="1" customWidth="1"/>
    <col min="16" max="16384" width="9.140625" style="6"/>
  </cols>
  <sheetData>
    <row r="2" spans="1:14" s="5" customFormat="1" ht="51" customHeight="1" x14ac:dyDescent="0.25">
      <c r="A2" s="4"/>
      <c r="B2" s="132" t="s">
        <v>61</v>
      </c>
      <c r="C2" s="132"/>
      <c r="D2" s="132"/>
      <c r="E2" s="132"/>
      <c r="F2" s="132"/>
      <c r="N2" s="110" t="s">
        <v>77</v>
      </c>
    </row>
    <row r="3" spans="1:14" x14ac:dyDescent="0.25">
      <c r="B3" s="6" t="s">
        <v>34</v>
      </c>
    </row>
    <row r="4" spans="1:14" ht="45" customHeight="1" x14ac:dyDescent="0.25">
      <c r="A4" s="133" t="s">
        <v>20</v>
      </c>
      <c r="B4" s="134" t="s">
        <v>30</v>
      </c>
      <c r="C4" s="134" t="s">
        <v>63</v>
      </c>
      <c r="D4" s="135" t="s">
        <v>26</v>
      </c>
      <c r="E4" s="136" t="s">
        <v>28</v>
      </c>
      <c r="F4" s="133" t="s">
        <v>27</v>
      </c>
      <c r="G4" s="136" t="s">
        <v>31</v>
      </c>
      <c r="H4" s="133" t="s">
        <v>21</v>
      </c>
      <c r="I4" s="140" t="s">
        <v>22</v>
      </c>
      <c r="J4" s="139" t="s">
        <v>62</v>
      </c>
    </row>
    <row r="5" spans="1:14" ht="111.75" customHeight="1" x14ac:dyDescent="0.25">
      <c r="A5" s="133"/>
      <c r="B5" s="134"/>
      <c r="C5" s="134"/>
      <c r="D5" s="135"/>
      <c r="E5" s="136"/>
      <c r="F5" s="133"/>
      <c r="G5" s="136"/>
      <c r="H5" s="133"/>
      <c r="I5" s="140"/>
      <c r="J5" s="139"/>
    </row>
    <row r="6" spans="1:14" x14ac:dyDescent="0.25">
      <c r="A6" s="133"/>
      <c r="B6" s="15">
        <v>1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39"/>
    </row>
    <row r="7" spans="1:14" ht="70.5" customHeight="1" x14ac:dyDescent="0.25">
      <c r="A7" s="133"/>
      <c r="B7" s="14" t="s">
        <v>38</v>
      </c>
      <c r="C7" s="14" t="s">
        <v>37</v>
      </c>
      <c r="D7" s="22" t="s">
        <v>32</v>
      </c>
      <c r="E7" s="14"/>
      <c r="F7" s="16"/>
      <c r="G7" s="7" t="s">
        <v>75</v>
      </c>
      <c r="H7" s="13" t="s">
        <v>33</v>
      </c>
      <c r="I7" s="110"/>
      <c r="J7" s="139"/>
    </row>
    <row r="8" spans="1:14" ht="69" customHeight="1" x14ac:dyDescent="0.25">
      <c r="A8" s="13"/>
      <c r="B8" s="41" t="s">
        <v>60</v>
      </c>
      <c r="C8" s="42" t="s">
        <v>60</v>
      </c>
      <c r="D8" s="111" t="s">
        <v>36</v>
      </c>
      <c r="E8" s="14" t="s">
        <v>74</v>
      </c>
      <c r="F8" s="13" t="s">
        <v>23</v>
      </c>
      <c r="G8" s="7" t="s">
        <v>67</v>
      </c>
      <c r="H8" s="13" t="s">
        <v>24</v>
      </c>
      <c r="I8" s="12" t="s">
        <v>76</v>
      </c>
      <c r="J8" s="20"/>
    </row>
    <row r="9" spans="1:14" ht="18.75" x14ac:dyDescent="0.25">
      <c r="A9" s="23" t="s">
        <v>0</v>
      </c>
      <c r="B9" s="24">
        <f>SUM(доходы!F6)</f>
        <v>8979236.3249200359</v>
      </c>
      <c r="C9" s="98">
        <f>SUM(расходы!E26)</f>
        <v>9468912.0439999998</v>
      </c>
      <c r="D9" s="25">
        <f t="shared" ref="D9:D20" si="0">SUM(C9/B9)</f>
        <v>1.054534227785159</v>
      </c>
      <c r="E9" s="26" t="str">
        <f>IF(D9&gt;$F$9,"да","нет")</f>
        <v>да</v>
      </c>
      <c r="F9" s="137">
        <v>0.95</v>
      </c>
      <c r="G9" s="8">
        <f t="shared" ref="G9:G20" si="1">IF(E9="да",SUM(B9*(D9-$F$9)),"-")</f>
        <v>938637.53532596573</v>
      </c>
      <c r="H9" s="138">
        <v>7419570</v>
      </c>
      <c r="I9" s="142">
        <f>IF(E9="да",SUM(G9*$H$21),"-")</f>
        <v>946900.30700947205</v>
      </c>
      <c r="J9" s="143">
        <v>946900</v>
      </c>
    </row>
    <row r="10" spans="1:14" ht="18.75" x14ac:dyDescent="0.25">
      <c r="A10" s="23" t="s">
        <v>1</v>
      </c>
      <c r="B10" s="24">
        <f>SUM(доходы!F7)</f>
        <v>3942345.864726542</v>
      </c>
      <c r="C10" s="98">
        <f>SUM(расходы!E27)</f>
        <v>2781841.608</v>
      </c>
      <c r="D10" s="25">
        <f t="shared" si="0"/>
        <v>0.70563103884163147</v>
      </c>
      <c r="E10" s="26" t="str">
        <f t="shared" ref="E10:E20" si="2">IF(D10&gt;$F$9,"да","нет")</f>
        <v>нет</v>
      </c>
      <c r="F10" s="137"/>
      <c r="G10" s="8" t="str">
        <f t="shared" si="1"/>
        <v>-</v>
      </c>
      <c r="H10" s="138"/>
      <c r="I10" s="142" t="str">
        <f>IF(E10="да",SUM(G10*$H$21),"-")</f>
        <v>-</v>
      </c>
      <c r="J10" s="144" t="s">
        <v>78</v>
      </c>
    </row>
    <row r="11" spans="1:14" ht="18.75" x14ac:dyDescent="0.25">
      <c r="A11" s="23" t="s">
        <v>2</v>
      </c>
      <c r="B11" s="24">
        <f>SUM(доходы!F8)</f>
        <v>2754842.2638106286</v>
      </c>
      <c r="C11" s="98">
        <f>SUM(расходы!E28)</f>
        <v>3517535.59</v>
      </c>
      <c r="D11" s="25">
        <f t="shared" si="0"/>
        <v>1.2768555340567405</v>
      </c>
      <c r="E11" s="26" t="str">
        <f t="shared" si="2"/>
        <v>да</v>
      </c>
      <c r="F11" s="137"/>
      <c r="G11" s="8">
        <f t="shared" si="1"/>
        <v>900435.43937990302</v>
      </c>
      <c r="H11" s="138"/>
      <c r="I11" s="142">
        <f t="shared" ref="I11:I20" si="3">IF(E11="да",SUM(G11*$H$21),"-")</f>
        <v>908361.92023254663</v>
      </c>
      <c r="J11" s="143">
        <v>908362</v>
      </c>
    </row>
    <row r="12" spans="1:14" ht="18.75" x14ac:dyDescent="0.25">
      <c r="A12" s="23" t="s">
        <v>3</v>
      </c>
      <c r="B12" s="24">
        <f>SUM(доходы!F9)</f>
        <v>12698357.544083573</v>
      </c>
      <c r="C12" s="98">
        <f>SUM(расходы!E29)</f>
        <v>9206107.2740000002</v>
      </c>
      <c r="D12" s="25">
        <f t="shared" si="0"/>
        <v>0.72498409672590414</v>
      </c>
      <c r="E12" s="26" t="str">
        <f t="shared" si="2"/>
        <v>нет</v>
      </c>
      <c r="F12" s="137"/>
      <c r="G12" s="8" t="str">
        <f t="shared" si="1"/>
        <v>-</v>
      </c>
      <c r="H12" s="138"/>
      <c r="I12" s="142" t="str">
        <f t="shared" si="3"/>
        <v>-</v>
      </c>
      <c r="J12" s="143" t="s">
        <v>78</v>
      </c>
    </row>
    <row r="13" spans="1:14" ht="18.75" x14ac:dyDescent="0.25">
      <c r="A13" s="23" t="s">
        <v>4</v>
      </c>
      <c r="B13" s="24">
        <f>SUM(доходы!F10)</f>
        <v>5595961.6906599319</v>
      </c>
      <c r="C13" s="98">
        <f>SUM(расходы!E30)</f>
        <v>6087540.7500000019</v>
      </c>
      <c r="D13" s="25">
        <f t="shared" si="0"/>
        <v>1.0878453224868483</v>
      </c>
      <c r="E13" s="26" t="str">
        <f t="shared" si="2"/>
        <v>да</v>
      </c>
      <c r="F13" s="137"/>
      <c r="G13" s="8">
        <f t="shared" si="1"/>
        <v>771377.14387306734</v>
      </c>
      <c r="H13" s="138"/>
      <c r="I13" s="142">
        <f t="shared" si="3"/>
        <v>778167.53204935626</v>
      </c>
      <c r="J13" s="143">
        <v>778168</v>
      </c>
    </row>
    <row r="14" spans="1:14" ht="18.75" x14ac:dyDescent="0.25">
      <c r="A14" s="23" t="s">
        <v>5</v>
      </c>
      <c r="B14" s="24">
        <f>SUM(доходы!F11)</f>
        <v>3592742.0900462968</v>
      </c>
      <c r="C14" s="98">
        <f>SUM(расходы!E31)</f>
        <v>3940343.3059999999</v>
      </c>
      <c r="D14" s="25">
        <f t="shared" si="0"/>
        <v>1.0967509515689238</v>
      </c>
      <c r="E14" s="26" t="str">
        <f t="shared" si="2"/>
        <v>да</v>
      </c>
      <c r="F14" s="137"/>
      <c r="G14" s="8">
        <f t="shared" si="1"/>
        <v>527238.32045601821</v>
      </c>
      <c r="H14" s="138"/>
      <c r="I14" s="142">
        <f t="shared" si="3"/>
        <v>531879.56875556603</v>
      </c>
      <c r="J14" s="143">
        <v>531880</v>
      </c>
    </row>
    <row r="15" spans="1:14" ht="18.75" x14ac:dyDescent="0.25">
      <c r="A15" s="23" t="s">
        <v>6</v>
      </c>
      <c r="B15" s="24">
        <f>SUM(доходы!F12)</f>
        <v>4571543.7720131353</v>
      </c>
      <c r="C15" s="98">
        <f>SUM(расходы!E32)</f>
        <v>6055740.5640000012</v>
      </c>
      <c r="D15" s="25">
        <f t="shared" si="0"/>
        <v>1.3246598667769689</v>
      </c>
      <c r="E15" s="26" t="str">
        <f t="shared" si="2"/>
        <v>да</v>
      </c>
      <c r="F15" s="137"/>
      <c r="G15" s="8">
        <f t="shared" si="1"/>
        <v>1712773.9805875234</v>
      </c>
      <c r="H15" s="138"/>
      <c r="I15" s="142">
        <f t="shared" si="3"/>
        <v>1727851.4304171109</v>
      </c>
      <c r="J15" s="143">
        <v>1727851</v>
      </c>
    </row>
    <row r="16" spans="1:14" ht="18.75" x14ac:dyDescent="0.25">
      <c r="A16" s="23" t="s">
        <v>7</v>
      </c>
      <c r="B16" s="24">
        <f>SUM(доходы!F13)</f>
        <v>7745936.6645145426</v>
      </c>
      <c r="C16" s="98">
        <f>SUM(расходы!E33)</f>
        <v>7663097.4880000018</v>
      </c>
      <c r="D16" s="25">
        <f t="shared" si="0"/>
        <v>0.9893054668399186</v>
      </c>
      <c r="E16" s="26" t="str">
        <f t="shared" si="2"/>
        <v>да</v>
      </c>
      <c r="F16" s="137"/>
      <c r="G16" s="8">
        <f t="shared" si="1"/>
        <v>304457.6567111864</v>
      </c>
      <c r="H16" s="138"/>
      <c r="I16" s="142">
        <f t="shared" si="3"/>
        <v>307137.77977256197</v>
      </c>
      <c r="J16" s="143">
        <v>307138</v>
      </c>
    </row>
    <row r="17" spans="1:10" ht="18.75" x14ac:dyDescent="0.25">
      <c r="A17" s="27" t="s">
        <v>8</v>
      </c>
      <c r="B17" s="24">
        <f>SUM(доходы!F14)</f>
        <v>6800939.0438980646</v>
      </c>
      <c r="C17" s="98">
        <f>SUM(расходы!E34)</f>
        <v>8024777.25</v>
      </c>
      <c r="D17" s="25">
        <f t="shared" si="0"/>
        <v>1.1799513564527515</v>
      </c>
      <c r="E17" s="26" t="str">
        <f t="shared" si="2"/>
        <v>да</v>
      </c>
      <c r="F17" s="137"/>
      <c r="G17" s="8">
        <f t="shared" si="1"/>
        <v>1563885.1582968391</v>
      </c>
      <c r="H17" s="138"/>
      <c r="I17" s="142">
        <f t="shared" si="3"/>
        <v>1577651.9484750556</v>
      </c>
      <c r="J17" s="143">
        <v>1577652</v>
      </c>
    </row>
    <row r="18" spans="1:10" ht="18.75" x14ac:dyDescent="0.25">
      <c r="A18" s="27" t="s">
        <v>9</v>
      </c>
      <c r="B18" s="24">
        <f>SUM(доходы!F15)</f>
        <v>4020595.5153985731</v>
      </c>
      <c r="C18" s="98">
        <f>SUM(расходы!E35)</f>
        <v>4455586.4000000004</v>
      </c>
      <c r="D18" s="25">
        <f t="shared" si="0"/>
        <v>1.1081906605465397</v>
      </c>
      <c r="E18" s="26" t="str">
        <f t="shared" si="2"/>
        <v>да</v>
      </c>
      <c r="F18" s="137"/>
      <c r="G18" s="8">
        <f t="shared" si="1"/>
        <v>636020.66037135571</v>
      </c>
      <c r="H18" s="138"/>
      <c r="I18" s="142">
        <f t="shared" si="3"/>
        <v>641619.51328833005</v>
      </c>
      <c r="J18" s="143">
        <v>641619</v>
      </c>
    </row>
    <row r="19" spans="1:10" ht="18.75" x14ac:dyDescent="0.25">
      <c r="A19" s="27" t="s">
        <v>10</v>
      </c>
      <c r="B19" s="24">
        <f>SUM(доходы!F16)</f>
        <v>9112801.3584424704</v>
      </c>
      <c r="C19" s="98">
        <f>SUM(расходы!E36)</f>
        <v>7458403.0860000011</v>
      </c>
      <c r="D19" s="25">
        <f t="shared" si="0"/>
        <v>0.81845338141714596</v>
      </c>
      <c r="E19" s="26" t="str">
        <f t="shared" si="2"/>
        <v>нет</v>
      </c>
      <c r="F19" s="137"/>
      <c r="G19" s="8" t="str">
        <f t="shared" si="1"/>
        <v>-</v>
      </c>
      <c r="H19" s="138"/>
      <c r="I19" s="142" t="str">
        <f t="shared" si="3"/>
        <v>-</v>
      </c>
      <c r="J19" s="143" t="s">
        <v>78</v>
      </c>
    </row>
    <row r="20" spans="1:10" ht="18.75" x14ac:dyDescent="0.25">
      <c r="A20" s="27" t="s">
        <v>11</v>
      </c>
      <c r="B20" s="24">
        <f>SUM(доходы!F17)</f>
        <v>4264687.8674862012</v>
      </c>
      <c r="C20" s="98">
        <f>SUM(расходы!E37)</f>
        <v>2288268.12</v>
      </c>
      <c r="D20" s="25">
        <f t="shared" si="0"/>
        <v>0.53656168777219526</v>
      </c>
      <c r="E20" s="26" t="str">
        <f t="shared" si="2"/>
        <v>нет</v>
      </c>
      <c r="F20" s="137"/>
      <c r="G20" s="8" t="str">
        <f t="shared" si="1"/>
        <v>-</v>
      </c>
      <c r="H20" s="138"/>
      <c r="I20" s="142" t="str">
        <f t="shared" si="3"/>
        <v>-</v>
      </c>
      <c r="J20" s="144" t="s">
        <v>78</v>
      </c>
    </row>
    <row r="21" spans="1:10" s="11" customFormat="1" x14ac:dyDescent="0.25">
      <c r="A21" s="28" t="s">
        <v>25</v>
      </c>
      <c r="B21" s="29">
        <f t="shared" ref="B21:C21" si="4">SUM(B9:B20)</f>
        <v>74079990</v>
      </c>
      <c r="C21" s="29">
        <f t="shared" si="4"/>
        <v>70948153.480000019</v>
      </c>
      <c r="D21" s="9"/>
      <c r="E21" s="30"/>
      <c r="F21" s="18"/>
      <c r="G21" s="9">
        <f>SUM(G9:G20)</f>
        <v>7354825.8950018585</v>
      </c>
      <c r="H21" s="39">
        <f>SUM(H9/G21)</f>
        <v>1.0088029418945375</v>
      </c>
      <c r="I21" s="10">
        <f>SUM(I9:I20)</f>
        <v>7419570</v>
      </c>
      <c r="J21" s="74">
        <f>SUM(J9:J19)</f>
        <v>7419570</v>
      </c>
    </row>
    <row r="22" spans="1:1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31"/>
    </row>
    <row r="23" spans="1:10" x14ac:dyDescent="0.25">
      <c r="C23" s="35"/>
      <c r="D23" s="35"/>
    </row>
  </sheetData>
  <mergeCells count="13">
    <mergeCell ref="F9:F20"/>
    <mergeCell ref="H9:H20"/>
    <mergeCell ref="J4:J7"/>
    <mergeCell ref="G4:G5"/>
    <mergeCell ref="H4:H5"/>
    <mergeCell ref="I4:I5"/>
    <mergeCell ref="B2:F2"/>
    <mergeCell ref="A4:A7"/>
    <mergeCell ref="B4:B5"/>
    <mergeCell ref="C4:C5"/>
    <mergeCell ref="D4:D5"/>
    <mergeCell ref="E4:E5"/>
    <mergeCell ref="F4:F5"/>
  </mergeCells>
  <pageMargins left="0.27559055118110237" right="0.19685039370078741" top="0.43307086614173229" bottom="0.43307086614173229" header="0.31496062992125984" footer="0.31496062992125984"/>
  <pageSetup paperSize="9" scale="6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8</xdr:col>
                <xdr:colOff>133350</xdr:colOff>
                <xdr:row>6</xdr:row>
                <xdr:rowOff>85725</xdr:rowOff>
              </from>
              <to>
                <xdr:col>8</xdr:col>
                <xdr:colOff>3743325</xdr:colOff>
                <xdr:row>6</xdr:row>
                <xdr:rowOff>885825</xdr:rowOff>
              </to>
            </anchor>
          </objectPr>
        </oleObject>
      </mc:Choice>
      <mc:Fallback>
        <oleObject progId="Equation.3" shapeId="1028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6:N21"/>
  <sheetViews>
    <sheetView topLeftCell="E1" workbookViewId="0">
      <selection activeCell="M6" sqref="M6"/>
    </sheetView>
  </sheetViews>
  <sheetFormatPr defaultRowHeight="12.75" x14ac:dyDescent="0.2"/>
  <cols>
    <col min="1" max="1" width="14.28515625" customWidth="1"/>
    <col min="2" max="2" width="11.7109375" bestFit="1" customWidth="1"/>
    <col min="3" max="4" width="13.42578125" customWidth="1"/>
    <col min="5" max="5" width="11.42578125" customWidth="1"/>
    <col min="6" max="6" width="12" customWidth="1"/>
    <col min="7" max="7" width="12.28515625" customWidth="1"/>
    <col min="8" max="8" width="11.42578125" customWidth="1"/>
    <col min="9" max="9" width="13" customWidth="1"/>
    <col min="10" max="10" width="11.85546875" customWidth="1"/>
    <col min="11" max="11" width="11.42578125" customWidth="1"/>
    <col min="12" max="12" width="11.7109375" bestFit="1" customWidth="1"/>
    <col min="13" max="13" width="13.42578125" customWidth="1"/>
    <col min="14" max="14" width="15.5703125" bestFit="1" customWidth="1"/>
  </cols>
  <sheetData>
    <row r="6" spans="1:14" x14ac:dyDescent="0.2">
      <c r="B6" s="141" t="s">
        <v>57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1:14" x14ac:dyDescent="0.2">
      <c r="A7" s="17"/>
      <c r="B7" s="17" t="s">
        <v>44</v>
      </c>
      <c r="C7" s="17" t="s">
        <v>45</v>
      </c>
      <c r="D7" s="17" t="s">
        <v>46</v>
      </c>
      <c r="E7" s="17" t="s">
        <v>47</v>
      </c>
      <c r="F7" s="17" t="s">
        <v>48</v>
      </c>
      <c r="G7" s="17" t="s">
        <v>49</v>
      </c>
      <c r="H7" s="17" t="s">
        <v>50</v>
      </c>
      <c r="I7" s="17" t="s">
        <v>51</v>
      </c>
      <c r="J7" s="17" t="s">
        <v>52</v>
      </c>
      <c r="K7" s="17" t="s">
        <v>53</v>
      </c>
      <c r="L7" s="17" t="s">
        <v>43</v>
      </c>
      <c r="M7" s="17" t="s">
        <v>54</v>
      </c>
      <c r="N7" s="96" t="s">
        <v>65</v>
      </c>
    </row>
    <row r="8" spans="1:14" ht="15" x14ac:dyDescent="0.25">
      <c r="A8" s="36" t="s">
        <v>0</v>
      </c>
      <c r="B8" s="37">
        <v>643711.39</v>
      </c>
      <c r="C8" s="37">
        <v>510176.48</v>
      </c>
      <c r="D8" s="37">
        <v>517925.4</v>
      </c>
      <c r="E8" s="37">
        <v>503126.31</v>
      </c>
      <c r="F8" s="37">
        <v>559813.49</v>
      </c>
      <c r="G8" s="37">
        <v>555416.81999999995</v>
      </c>
      <c r="H8" s="37">
        <v>539276.04</v>
      </c>
      <c r="I8" s="37">
        <v>571916.76</v>
      </c>
      <c r="J8" s="37">
        <v>521278.95</v>
      </c>
      <c r="K8" s="37">
        <v>505039.22</v>
      </c>
      <c r="L8" s="37">
        <f>AVERAGE(B8:K8)</f>
        <v>542768.08600000001</v>
      </c>
      <c r="M8" s="37">
        <f>SUM(L8*12)</f>
        <v>6513217.0319999997</v>
      </c>
      <c r="N8" s="90">
        <f>SUM(M8*30.2%)</f>
        <v>1966991.5436639998</v>
      </c>
    </row>
    <row r="9" spans="1:14" ht="15" x14ac:dyDescent="0.25">
      <c r="A9" s="36" t="s">
        <v>1</v>
      </c>
      <c r="B9" s="37">
        <v>127619.55</v>
      </c>
      <c r="C9" s="37">
        <v>123652.73</v>
      </c>
      <c r="D9" s="37">
        <v>156719.35999999999</v>
      </c>
      <c r="E9" s="37">
        <v>175817.18</v>
      </c>
      <c r="F9" s="37">
        <v>137873.49</v>
      </c>
      <c r="G9" s="37">
        <v>162906.71</v>
      </c>
      <c r="H9" s="37">
        <v>159310.44</v>
      </c>
      <c r="I9" s="37">
        <v>164830.51999999999</v>
      </c>
      <c r="J9" s="37">
        <v>165082.4</v>
      </c>
      <c r="K9" s="37">
        <v>114708.08</v>
      </c>
      <c r="L9" s="37">
        <f>AVERAGE(B9:K9)</f>
        <v>148852.046</v>
      </c>
      <c r="M9" s="37">
        <f>SUM(L9*12)</f>
        <v>1786224.5520000001</v>
      </c>
      <c r="N9" s="90">
        <f t="shared" ref="N9:N20" si="0">SUM(M9*30.2%)</f>
        <v>539439.81470400002</v>
      </c>
    </row>
    <row r="10" spans="1:14" ht="15" x14ac:dyDescent="0.25">
      <c r="A10" s="36" t="s">
        <v>2</v>
      </c>
      <c r="B10" s="37">
        <v>194557.39</v>
      </c>
      <c r="C10" s="37">
        <v>181237.43</v>
      </c>
      <c r="D10" s="37">
        <v>175670.42</v>
      </c>
      <c r="E10" s="37">
        <v>200231.27</v>
      </c>
      <c r="F10" s="37">
        <v>193688.77</v>
      </c>
      <c r="G10" s="37">
        <v>202850.01</v>
      </c>
      <c r="H10" s="37">
        <v>185957.8</v>
      </c>
      <c r="I10" s="37">
        <v>211254.43</v>
      </c>
      <c r="J10" s="37">
        <v>215435.49</v>
      </c>
      <c r="K10" s="37">
        <v>173115.63</v>
      </c>
      <c r="L10" s="37">
        <f t="shared" ref="L10:L19" si="1">AVERAGE(B10:K10)</f>
        <v>193399.864</v>
      </c>
      <c r="M10" s="37">
        <f t="shared" ref="M10:M19" si="2">SUM(L10*12)</f>
        <v>2320798.3679999998</v>
      </c>
      <c r="N10" s="90">
        <f t="shared" si="0"/>
        <v>700881.10713599995</v>
      </c>
    </row>
    <row r="11" spans="1:14" ht="15" x14ac:dyDescent="0.25">
      <c r="A11" s="36" t="s">
        <v>3</v>
      </c>
      <c r="B11" s="37">
        <v>472358.55</v>
      </c>
      <c r="C11" s="37">
        <v>461075.03</v>
      </c>
      <c r="D11" s="37">
        <v>463949.9</v>
      </c>
      <c r="E11" s="37">
        <v>475242.43</v>
      </c>
      <c r="F11" s="37">
        <v>482132.01</v>
      </c>
      <c r="G11" s="37">
        <v>457119.44</v>
      </c>
      <c r="H11" s="37">
        <v>545670.53</v>
      </c>
      <c r="I11" s="37">
        <v>432391.81</v>
      </c>
      <c r="J11" s="37">
        <v>569502.29</v>
      </c>
      <c r="K11" s="37">
        <v>435819.44</v>
      </c>
      <c r="L11" s="37">
        <f t="shared" si="1"/>
        <v>479526.14300000004</v>
      </c>
      <c r="M11" s="37">
        <f t="shared" si="2"/>
        <v>5754313.716</v>
      </c>
      <c r="N11" s="90">
        <f t="shared" si="0"/>
        <v>1737802.742232</v>
      </c>
    </row>
    <row r="12" spans="1:14" ht="15" x14ac:dyDescent="0.25">
      <c r="A12" s="36" t="s">
        <v>4</v>
      </c>
      <c r="B12" s="37">
        <v>350282.57</v>
      </c>
      <c r="C12" s="37">
        <v>323144.46000000002</v>
      </c>
      <c r="D12" s="37">
        <v>321169.89</v>
      </c>
      <c r="E12" s="37">
        <v>332645.98</v>
      </c>
      <c r="F12" s="37">
        <v>366564.34</v>
      </c>
      <c r="G12" s="37">
        <v>311428.40000000002</v>
      </c>
      <c r="H12" s="37">
        <v>391340.98</v>
      </c>
      <c r="I12" s="37">
        <v>423166.3</v>
      </c>
      <c r="J12" s="37">
        <v>355276.24</v>
      </c>
      <c r="K12" s="37">
        <v>336020.01</v>
      </c>
      <c r="L12" s="37">
        <f t="shared" si="1"/>
        <v>351103.91700000002</v>
      </c>
      <c r="M12" s="37">
        <f t="shared" si="2"/>
        <v>4213247.0040000007</v>
      </c>
      <c r="N12" s="90">
        <f t="shared" si="0"/>
        <v>1272400.5952080002</v>
      </c>
    </row>
    <row r="13" spans="1:14" ht="15" x14ac:dyDescent="0.25">
      <c r="A13" s="36" t="s">
        <v>5</v>
      </c>
      <c r="B13" s="37">
        <v>203231.17</v>
      </c>
      <c r="C13" s="37">
        <v>207046.71</v>
      </c>
      <c r="D13" s="37">
        <v>204883.68</v>
      </c>
      <c r="E13" s="37">
        <v>187076.09</v>
      </c>
      <c r="F13" s="37">
        <v>212590.72</v>
      </c>
      <c r="G13" s="37">
        <v>183817.54</v>
      </c>
      <c r="H13" s="37">
        <v>221743.05</v>
      </c>
      <c r="I13" s="37">
        <v>193938.11</v>
      </c>
      <c r="J13" s="37">
        <v>258754.49</v>
      </c>
      <c r="K13" s="37">
        <v>193312.32</v>
      </c>
      <c r="L13" s="37">
        <f t="shared" si="1"/>
        <v>206639.38799999998</v>
      </c>
      <c r="M13" s="37">
        <f t="shared" si="2"/>
        <v>2479672.6559999995</v>
      </c>
      <c r="N13" s="90">
        <f t="shared" si="0"/>
        <v>748861.1421119998</v>
      </c>
    </row>
    <row r="14" spans="1:14" ht="15" x14ac:dyDescent="0.25">
      <c r="A14" s="36" t="s">
        <v>6</v>
      </c>
      <c r="B14" s="37">
        <v>313527.38</v>
      </c>
      <c r="C14" s="37">
        <v>294538.53999999998</v>
      </c>
      <c r="D14" s="37">
        <v>309355.25</v>
      </c>
      <c r="E14" s="37">
        <v>318598.96999999997</v>
      </c>
      <c r="F14" s="37">
        <v>313118.3</v>
      </c>
      <c r="G14" s="37">
        <v>365296.87</v>
      </c>
      <c r="H14" s="37">
        <v>356558.76</v>
      </c>
      <c r="I14" s="37">
        <v>342151.56</v>
      </c>
      <c r="J14" s="37">
        <v>274641.17</v>
      </c>
      <c r="K14" s="37">
        <v>293826.90999999997</v>
      </c>
      <c r="L14" s="37">
        <f t="shared" si="1"/>
        <v>318161.37100000004</v>
      </c>
      <c r="M14" s="37">
        <f t="shared" si="2"/>
        <v>3817936.4520000005</v>
      </c>
      <c r="N14" s="90">
        <f t="shared" si="0"/>
        <v>1153016.8085040001</v>
      </c>
    </row>
    <row r="15" spans="1:14" ht="15" x14ac:dyDescent="0.25">
      <c r="A15" s="36" t="s">
        <v>7</v>
      </c>
      <c r="B15" s="37">
        <v>409429.04</v>
      </c>
      <c r="C15" s="37">
        <v>400866.55</v>
      </c>
      <c r="D15" s="37">
        <v>442565.69</v>
      </c>
      <c r="E15" s="37">
        <v>390501.83</v>
      </c>
      <c r="F15" s="37">
        <v>423387.03</v>
      </c>
      <c r="G15" s="37">
        <v>407719.82</v>
      </c>
      <c r="H15" s="37">
        <v>547563.79</v>
      </c>
      <c r="I15" s="37">
        <v>408941.23</v>
      </c>
      <c r="J15" s="37">
        <v>550644.5</v>
      </c>
      <c r="K15" s="37">
        <v>410264.39</v>
      </c>
      <c r="L15" s="37">
        <f t="shared" si="1"/>
        <v>439188.38699999999</v>
      </c>
      <c r="M15" s="37">
        <f t="shared" si="2"/>
        <v>5270260.6439999994</v>
      </c>
      <c r="N15" s="90">
        <f t="shared" si="0"/>
        <v>1591618.7144879997</v>
      </c>
    </row>
    <row r="16" spans="1:14" ht="15" x14ac:dyDescent="0.25">
      <c r="A16" s="36" t="s">
        <v>8</v>
      </c>
      <c r="B16" s="37">
        <v>400693</v>
      </c>
      <c r="C16" s="37">
        <v>412925.87</v>
      </c>
      <c r="D16" s="37">
        <v>389742.53</v>
      </c>
      <c r="E16" s="37">
        <v>443576.08</v>
      </c>
      <c r="F16" s="37">
        <v>438204.03</v>
      </c>
      <c r="G16" s="37">
        <v>462626.65</v>
      </c>
      <c r="H16" s="37">
        <v>383997.06</v>
      </c>
      <c r="I16" s="37">
        <v>392855.4</v>
      </c>
      <c r="J16" s="37">
        <v>432481.73</v>
      </c>
      <c r="K16" s="37">
        <v>399423.45</v>
      </c>
      <c r="L16" s="37">
        <f t="shared" si="1"/>
        <v>415652.58</v>
      </c>
      <c r="M16" s="37">
        <f t="shared" si="2"/>
        <v>4987830.96</v>
      </c>
      <c r="N16" s="90">
        <f t="shared" si="0"/>
        <v>1506324.94992</v>
      </c>
    </row>
    <row r="17" spans="1:14" ht="15" x14ac:dyDescent="0.25">
      <c r="A17" s="36" t="s">
        <v>9</v>
      </c>
      <c r="B17" s="37">
        <v>239024.79</v>
      </c>
      <c r="C17" s="37">
        <v>237389.02</v>
      </c>
      <c r="D17" s="37">
        <v>263666.51</v>
      </c>
      <c r="E17" s="37">
        <v>227580.87</v>
      </c>
      <c r="F17" s="37">
        <v>252858.12</v>
      </c>
      <c r="G17" s="37">
        <v>228886.77</v>
      </c>
      <c r="H17" s="37">
        <v>277764.71000000002</v>
      </c>
      <c r="I17" s="37">
        <v>289678.73</v>
      </c>
      <c r="J17" s="37">
        <v>248213.7</v>
      </c>
      <c r="K17" s="37">
        <v>255410.21</v>
      </c>
      <c r="L17" s="37">
        <f t="shared" si="1"/>
        <v>252047.34300000002</v>
      </c>
      <c r="M17" s="37">
        <f t="shared" si="2"/>
        <v>3024568.1160000004</v>
      </c>
      <c r="N17" s="90">
        <f t="shared" si="0"/>
        <v>913419.57103200012</v>
      </c>
    </row>
    <row r="18" spans="1:14" ht="15" x14ac:dyDescent="0.25">
      <c r="A18" s="36" t="s">
        <v>10</v>
      </c>
      <c r="B18" s="37">
        <v>382698.58</v>
      </c>
      <c r="C18" s="37">
        <v>368884.56</v>
      </c>
      <c r="D18" s="37">
        <v>351758.13</v>
      </c>
      <c r="E18" s="37">
        <v>376504.54</v>
      </c>
      <c r="F18" s="37">
        <v>373563.55</v>
      </c>
      <c r="G18" s="37">
        <v>459096.95</v>
      </c>
      <c r="H18" s="37">
        <v>409125.27</v>
      </c>
      <c r="I18" s="37">
        <v>387079.5</v>
      </c>
      <c r="J18" s="37">
        <v>350815.92</v>
      </c>
      <c r="K18" s="37">
        <v>369155.22</v>
      </c>
      <c r="L18" s="37">
        <f t="shared" si="1"/>
        <v>382868.22199999995</v>
      </c>
      <c r="M18" s="37">
        <f t="shared" si="2"/>
        <v>4594418.6639999989</v>
      </c>
      <c r="N18" s="90">
        <f t="shared" si="0"/>
        <v>1387514.4365279996</v>
      </c>
    </row>
    <row r="19" spans="1:14" ht="15" x14ac:dyDescent="0.25">
      <c r="A19" s="36" t="s">
        <v>11</v>
      </c>
      <c r="B19" s="37">
        <v>102108.95</v>
      </c>
      <c r="C19" s="37">
        <v>102108.95</v>
      </c>
      <c r="D19" s="37">
        <v>188041.58</v>
      </c>
      <c r="E19" s="37">
        <v>70545.75</v>
      </c>
      <c r="F19" s="37">
        <v>114075.86</v>
      </c>
      <c r="G19" s="37">
        <v>91776.21</v>
      </c>
      <c r="H19" s="37">
        <v>135477.35</v>
      </c>
      <c r="I19" s="37">
        <v>101683.71</v>
      </c>
      <c r="J19" s="37">
        <v>129818.55</v>
      </c>
      <c r="K19" s="37">
        <v>82539.17</v>
      </c>
      <c r="L19" s="37">
        <f t="shared" si="1"/>
        <v>111817.60799999998</v>
      </c>
      <c r="M19" s="37">
        <f t="shared" si="2"/>
        <v>1341811.2959999996</v>
      </c>
      <c r="N19" s="90">
        <f t="shared" si="0"/>
        <v>405227.0113919999</v>
      </c>
    </row>
    <row r="20" spans="1:14" ht="14.25" x14ac:dyDescent="0.2">
      <c r="A20" s="38" t="s">
        <v>12</v>
      </c>
      <c r="B20" s="37">
        <f>SUM(B8:B19)</f>
        <v>3839242.3600000003</v>
      </c>
      <c r="C20" s="37">
        <f t="shared" ref="C20:M20" si="3">SUM(C8:C19)</f>
        <v>3623046.33</v>
      </c>
      <c r="D20" s="37">
        <f t="shared" si="3"/>
        <v>3785448.34</v>
      </c>
      <c r="E20" s="37">
        <f t="shared" si="3"/>
        <v>3701447.3000000003</v>
      </c>
      <c r="F20" s="37">
        <f t="shared" si="3"/>
        <v>3867869.7100000004</v>
      </c>
      <c r="G20" s="37">
        <f t="shared" si="3"/>
        <v>3888942.19</v>
      </c>
      <c r="H20" s="37">
        <f t="shared" si="3"/>
        <v>4153785.7800000003</v>
      </c>
      <c r="I20" s="37">
        <f t="shared" si="3"/>
        <v>3919888.06</v>
      </c>
      <c r="J20" s="37">
        <f t="shared" si="3"/>
        <v>4071945.4299999997</v>
      </c>
      <c r="K20" s="37">
        <f t="shared" si="3"/>
        <v>3568634.05</v>
      </c>
      <c r="L20" s="37">
        <f t="shared" si="3"/>
        <v>3842024.9550000001</v>
      </c>
      <c r="M20" s="37">
        <f t="shared" si="3"/>
        <v>46104299.459999993</v>
      </c>
      <c r="N20" s="90">
        <f t="shared" si="0"/>
        <v>13923498.436919998</v>
      </c>
    </row>
    <row r="21" spans="1:14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37"/>
      <c r="M21" s="37"/>
    </row>
  </sheetData>
  <mergeCells count="1">
    <mergeCell ref="B6:K6"/>
  </mergeCells>
  <pageMargins left="0.51" right="0.31" top="0.28000000000000003" bottom="0.25" header="0.2" footer="0.17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МБТ СБАЛАНС  (Проект)</vt:lpstr>
      <vt:lpstr>зплата оценка</vt:lpstr>
      <vt:lpstr>'МБТ СБАЛАНС  (Проект)'!Заголовки_для_печати</vt:lpstr>
    </vt:vector>
  </TitlesOfParts>
  <Company>Kontora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Microsoft Office</cp:lastModifiedBy>
  <cp:lastPrinted>2017-11-17T08:17:44Z</cp:lastPrinted>
  <dcterms:created xsi:type="dcterms:W3CDTF">2009-05-06T07:32:52Z</dcterms:created>
  <dcterms:modified xsi:type="dcterms:W3CDTF">2017-11-17T08:18:51Z</dcterms:modified>
</cp:coreProperties>
</file>